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6\Оценка эффективности (разбивка по МП)\3. Развитие образования\"/>
    </mc:Choice>
  </mc:AlternateContent>
  <bookViews>
    <workbookView xWindow="120" yWindow="600" windowWidth="9720" windowHeight="6840" tabRatio="813"/>
  </bookViews>
  <sheets>
    <sheet name="ДО" sheetId="57" r:id="rId1"/>
  </sheets>
  <definedNames>
    <definedName name="_xlnm.Print_Titles" localSheetId="0">ДО!$5:$5</definedName>
    <definedName name="_xlnm.Print_Area" localSheetId="0">ДО!$A$1:$H$242</definedName>
  </definedNames>
  <calcPr calcId="162913" fullPrecision="0"/>
</workbook>
</file>

<file path=xl/calcChain.xml><?xml version="1.0" encoding="utf-8"?>
<calcChain xmlns="http://schemas.openxmlformats.org/spreadsheetml/2006/main">
  <c r="G241" i="57" l="1"/>
  <c r="G202" i="57" l="1"/>
  <c r="G203" i="57" s="1"/>
  <c r="G177" i="57"/>
  <c r="G143" i="57"/>
  <c r="G127" i="57"/>
  <c r="G100" i="57"/>
  <c r="G84" i="57"/>
  <c r="G87" i="57" s="1"/>
  <c r="G79" i="57"/>
  <c r="G74" i="57"/>
  <c r="G69" i="57"/>
  <c r="G64" i="57"/>
  <c r="G49" i="57"/>
  <c r="G37" i="57"/>
  <c r="G38" i="57" s="1"/>
  <c r="G15" i="57"/>
  <c r="G222" i="57" s="1"/>
  <c r="G24" i="57"/>
  <c r="G59" i="57"/>
  <c r="G122" i="57"/>
  <c r="G164" i="57"/>
  <c r="G178" i="57" l="1"/>
  <c r="G130" i="57"/>
  <c r="G229" i="57" s="1"/>
  <c r="G242" i="57" s="1"/>
  <c r="G101" i="57"/>
  <c r="G144" i="57"/>
</calcChain>
</file>

<file path=xl/sharedStrings.xml><?xml version="1.0" encoding="utf-8"?>
<sst xmlns="http://schemas.openxmlformats.org/spreadsheetml/2006/main" count="360" uniqueCount="155">
  <si>
    <t xml:space="preserve">Высокий уровень качества муниципальной услуги </t>
  </si>
  <si>
    <t>Высокий уровень удовлетворенности потребителей качеством оказываемой муниципальной услуги</t>
  </si>
  <si>
    <t>Расчет критериев и параметров оценки</t>
  </si>
  <si>
    <t>Интегрированная оценка критерия</t>
  </si>
  <si>
    <t xml:space="preserve">    Наименование критерия оценки</t>
  </si>
  <si>
    <t>Код критерия</t>
  </si>
  <si>
    <r>
      <t>Ф</t>
    </r>
    <r>
      <rPr>
        <u/>
        <sz val="10"/>
        <rFont val="Times New Roman"/>
        <family val="1"/>
        <charset val="204"/>
      </rPr>
      <t>зн</t>
    </r>
  </si>
  <si>
    <r>
      <t>П</t>
    </r>
    <r>
      <rPr>
        <sz val="10"/>
        <rFont val="Times New Roman"/>
        <family val="1"/>
        <charset val="204"/>
      </rPr>
      <t>зн</t>
    </r>
  </si>
  <si>
    <t>* 100 , где:</t>
  </si>
  <si>
    <t>РОСКСТ + РОСО</t>
  </si>
  <si>
    <t xml:space="preserve"> , где:</t>
  </si>
  <si>
    <t xml:space="preserve">Достаточный уровень качества муниципальной услуги </t>
  </si>
  <si>
    <t>Достаточный уровень удовлетворенности потребителей качеством оказываемой муниципальной услуги</t>
  </si>
  <si>
    <t>Формула расчета:</t>
  </si>
  <si>
    <t>Расчет критерия:</t>
  </si>
  <si>
    <t>Оценка эффективности реализации муниципальной программы</t>
  </si>
  <si>
    <t>Расчетная балльная оценка критерия</t>
  </si>
  <si>
    <t>РОВМп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</si>
  <si>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 - расчетная оценка выполнения мероприятий подпрограммы (число десятичных знаков – 2);</t>
    </r>
  </si>
  <si>
    <t>РОКп</t>
  </si>
  <si>
    <t>РОКп =</t>
  </si>
  <si>
    <t>РОЭп</t>
  </si>
  <si>
    <t>ИРОВМмп</t>
  </si>
  <si>
    <t>ИРОКмп</t>
  </si>
  <si>
    <t>ИРОКмп =</t>
  </si>
  <si>
    <t>РОЭЭп</t>
  </si>
  <si>
    <t>РОЭп =</t>
  </si>
  <si>
    <t xml:space="preserve">РОЭЭп &gt;100,00 </t>
  </si>
  <si>
    <r>
      <t xml:space="preserve">Пзн – </t>
    </r>
    <r>
      <rPr>
        <sz val="12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подпрограммы.</t>
    </r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</si>
  <si>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подпрограммы,</t>
    </r>
  </si>
  <si>
    <t>УИЗСп =</t>
  </si>
  <si>
    <t>РОЭЭп – расчетная оценка экономической эффективности реализации подпрограммы (число десятичных знаков – 2);</t>
  </si>
  <si>
    <t>РОЭЭп =</t>
  </si>
  <si>
    <t>ИРОЭЭмп</t>
  </si>
  <si>
    <t>ИРОЭЭмп =</t>
  </si>
  <si>
    <t>ИРОЭмп</t>
  </si>
  <si>
    <t xml:space="preserve">Итоговая расчетная оценка эффективности реализации муниципальной программы </t>
  </si>
  <si>
    <t>ИРОЭмп =</t>
  </si>
  <si>
    <t>1.1. Оценка эффективности реализации подпрограмм муниципальной программы</t>
  </si>
  <si>
    <t>1.2. Оценка эффективности реализации муниципальной программы</t>
  </si>
  <si>
    <r>
      <t>ИРОВМмп = (РОВМп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+РОВМп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 РОВМпn) / n, где:</t>
    </r>
  </si>
  <si>
    <t>РОВМп - расчетная оценка выполнения мероприятий подпрограммы,</t>
  </si>
  <si>
    <t>n – количество подпрограмм.</t>
  </si>
  <si>
    <t>n</t>
  </si>
  <si>
    <t>ИРОЭЭмп – итоговая расчетная оценка экономической эффективности реализации муниципальной программы (число десятичных знаков – 2);</t>
  </si>
  <si>
    <t xml:space="preserve">ИРОЭЭмп &gt;100,00 </t>
  </si>
  <si>
    <t>ИРОВМмп  - расчетная оценка выполнения мероприятий муниципальной программы (число десятичных знаков – 2);</t>
  </si>
  <si>
    <t>УИЗСмп =</t>
  </si>
  <si>
    <t>n – количество показателей мероприятий муниципальной программы.</t>
  </si>
  <si>
    <t>УДПпn – уровень достижения показателя мероприятия муниципальной программы (рассчитывается аналогично УДЦПпn);</t>
  </si>
  <si>
    <t>90,44 ≥ РОКп ≥ 70,45</t>
  </si>
  <si>
    <t>УИЗСп – уровень использования запланированного объема средств, предусмотренного на реализацию подпрограммы.</t>
  </si>
  <si>
    <r>
      <t>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– уровень достижения целевого показателя результата реализации муниципальной программы (число десятичных знаков – 2);</t>
    </r>
  </si>
  <si>
    <t>n – количество целевых показателей результатов реализации муниципальной программы.</t>
  </si>
  <si>
    <t>УИЗСп – уровень использования запланированного объема средств, предусмотренного на реализацию муниципальной программы.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</si>
  <si>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= (УДПп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+УДПп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+⋯+УДПпn) / n, где:</t>
    </r>
  </si>
  <si>
    <t xml:space="preserve">РОВМп ≥ 94,45 </t>
  </si>
  <si>
    <t>РОСКСТ = 100,00 (по результатам контрольных проверок и мониторинга жалоб, проведенных департаментом образования)</t>
  </si>
  <si>
    <t>100,00 ≥ РОКп ≥ 90,45</t>
  </si>
  <si>
    <t xml:space="preserve">ИРОВМмп ≥ 94,45 </t>
  </si>
  <si>
    <r>
      <t>РОКп</t>
    </r>
    <r>
      <rPr>
        <u/>
        <sz val="10"/>
        <color indexed="8"/>
        <rFont val="Times New Roman"/>
        <family val="1"/>
        <charset val="204"/>
      </rPr>
      <t>1</t>
    </r>
    <r>
      <rPr>
        <u/>
        <sz val="14"/>
        <color indexed="8"/>
        <rFont val="Times New Roman"/>
        <family val="1"/>
        <charset val="204"/>
      </rPr>
      <t>+РОКп</t>
    </r>
    <r>
      <rPr>
        <u/>
        <sz val="11"/>
        <color indexed="8"/>
        <rFont val="Times New Roman"/>
        <family val="1"/>
        <charset val="204"/>
      </rPr>
      <t>2</t>
    </r>
    <r>
      <rPr>
        <u/>
        <sz val="14"/>
        <color indexed="8"/>
        <rFont val="Times New Roman"/>
        <family val="1"/>
        <charset val="204"/>
      </rPr>
      <t>+РОКпn</t>
    </r>
  </si>
  <si>
    <r>
      <t>Ф</t>
    </r>
    <r>
      <rPr>
        <u/>
        <sz val="10"/>
        <color indexed="8"/>
        <rFont val="Times New Roman"/>
        <family val="1"/>
        <charset val="204"/>
      </rPr>
      <t>зн</t>
    </r>
  </si>
  <si>
    <r>
      <t>П</t>
    </r>
    <r>
      <rPr>
        <sz val="10"/>
        <color indexed="8"/>
        <rFont val="Times New Roman"/>
        <family val="1"/>
        <charset val="204"/>
      </rPr>
      <t>зн</t>
    </r>
  </si>
  <si>
    <r>
      <t>Ф</t>
    </r>
    <r>
      <rPr>
        <sz val="10"/>
        <color indexed="8"/>
        <rFont val="Times New Roman"/>
        <family val="1"/>
        <charset val="204"/>
      </rPr>
      <t xml:space="preserve">зн – </t>
    </r>
    <r>
      <rPr>
        <sz val="12"/>
        <color indexed="8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муниципальной программы,</t>
    </r>
  </si>
  <si>
    <r>
      <t xml:space="preserve">Пзн – </t>
    </r>
    <r>
      <rPr>
        <sz val="12"/>
        <color indexed="8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муниципальной программы.</t>
    </r>
  </si>
  <si>
    <t>Подпрограмма 5. «Функционирование департамента образования»</t>
  </si>
  <si>
    <t>Подпрограмма 4. «Организация и обеспечение отдыха и оздоровления детей»</t>
  </si>
  <si>
    <t>Муниципальная услуга соответствует стандарту качества муниципальной услуги</t>
  </si>
  <si>
    <t>Подпрограмма 3. «Дополнительное образование в учреждениях дополнительного образования»</t>
  </si>
  <si>
    <t>Подпрограмма 2. «Общее и дополнительное образование в общеобразовательных учреждениях»</t>
  </si>
  <si>
    <t>Подпрограмма 1. «Дошкольное образование в образовательных учреждениях, реализующих программу дошкольного образования»</t>
  </si>
  <si>
    <t xml:space="preserve">Муниципальная услуга соответствует стандарту качества муниципальной услуги </t>
  </si>
  <si>
    <t>от 90,45 до 100,00</t>
  </si>
  <si>
    <t>Высокий уровень качества муниципальных услуг</t>
  </si>
  <si>
    <t>Высокий  уровень удовлетворенности потребителей качеством оказываемой муниципальной услуги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</si>
  <si>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(99,85 + 90,90 + 100,00 + 100,00 + 100,00 + 100,00 + 100,00 + 100,00 + 100,00 + 160,00 + 266,67 + 100,00 + 118,74 + 100,00 + 100,00 + 100,00 + 100,00) / 17 = 113,89</t>
    </r>
  </si>
  <si>
    <t>РОСО = 95,05 (по результатам социологического опроса, проведенного МКУ "Наш город")</t>
  </si>
  <si>
    <t>РОКп = (100,00 + 95,05) / 2 = 97,53</t>
  </si>
  <si>
    <t>РОЭЭп = (113,89 / 95,92) * 100 = 118,73</t>
  </si>
  <si>
    <t>(РОВМп+РОЭЭп+РОКп)/3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</si>
  <si>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(101,89 + 96,97 + 98,11 + 100,00 + 100,00 + 100,00 + 100,00 + 100,00 + 100,00 + 100,11 + 100,37 + 100,00 + 101,36 + 100,81 + 99,02 + 100,00 + 100,00 + 100,00 +100,00 + 100,00 + 84,28 + 99,10 + 100,00 + 100,00 + 100,00 + 100,00 + 100,00 + 100,00 + 100,00 + 105,00 + 175,00 + 100,00  + 100,00 + 100,00 + 100,00  + 76,46 + 100,00 + 110,00 + 275,00 + 100,00 +100,00 + 100,00 + 100,00 + 100,00 + 100,00 + 100,00 + 100,00 + 100,00 + 100,00 + 100,00 + 3,85 + 100,00 + 100,00 + 100,00) / 54 = 102,36</t>
    </r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</si>
  <si>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</si>
  <si>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</si>
  <si>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РОСО = 83,60 (по результатам социологического опроса, проведенного МКУ "Наш город")</t>
  </si>
  <si>
    <t>РОСО = 78,26 (по результатам социологического опроса, проведенного МКУ "Наш город")</t>
  </si>
  <si>
    <t>Достаточный  уровень удовлетворенности потребителей качеством оказываемой муниципальной услуги</t>
  </si>
  <si>
    <t>Реализация основных общеобразовательных программ среднего общего образования</t>
  </si>
  <si>
    <t>РОСО = 80,05 (по результатам социологического опроса, проведенного МКУ "Наш город")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</si>
  <si>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</t>
  </si>
  <si>
    <t>РОСО = 87,50 (по результатам социологического опроса, проведенного МКУ "Наш город")</t>
  </si>
  <si>
    <t>Предоставление питания</t>
  </si>
  <si>
    <t>РОСО = 83,82 (по результатам социологического опроса, проведенного МКУ "Наш город")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</si>
  <si>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</si>
  <si>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РОСО = 85,83 (по результатам социологического опроса, проведенного МКУ "Наш город")</t>
  </si>
  <si>
    <r>
      <t>РОКп</t>
    </r>
    <r>
      <rPr>
        <i/>
        <sz val="14"/>
        <rFont val="Times New Roman"/>
        <family val="1"/>
        <charset val="204"/>
      </rPr>
      <t>i</t>
    </r>
    <r>
      <rPr>
        <sz val="14"/>
        <rFont val="Times New Roman"/>
        <family val="1"/>
        <charset val="204"/>
      </rPr>
      <t xml:space="preserve"> =</t>
    </r>
  </si>
  <si>
    <r>
      <t>РОКп</t>
    </r>
    <r>
      <rPr>
        <sz val="8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 = (100,00 + 80,05) / 2 = 90,03</t>
    </r>
  </si>
  <si>
    <r>
      <t>РОКп</t>
    </r>
    <r>
      <rPr>
        <sz val="8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 = (100,00 + 83,60) / 2 = 91,80</t>
    </r>
  </si>
  <si>
    <r>
      <t>РОКп</t>
    </r>
    <r>
      <rPr>
        <sz val="8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 = (100,00 + 78,26) / 2 = 89,13</t>
    </r>
  </si>
  <si>
    <r>
      <t>РОКп</t>
    </r>
    <r>
      <rPr>
        <sz val="8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 = (100,00 + 87,50) / 2 = 90,03</t>
    </r>
  </si>
  <si>
    <r>
      <t>РОКп</t>
    </r>
    <r>
      <rPr>
        <sz val="8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 = (100,00 + 83,82) / 2 = 91,91</t>
    </r>
  </si>
  <si>
    <r>
      <t>РОКп</t>
    </r>
    <r>
      <rPr>
        <sz val="8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 xml:space="preserve"> = (100,00 + 85,83) / 2 = 92,92</t>
    </r>
  </si>
  <si>
    <r>
      <t>РОКп = (РОК</t>
    </r>
    <r>
      <rPr>
        <sz val="9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 + РОК</t>
    </r>
    <r>
      <rPr>
        <sz val="10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 + … + РОКn) / </t>
    </r>
    <r>
      <rPr>
        <sz val="14"/>
        <color indexed="8"/>
        <rFont val="Times New Roman"/>
        <family val="1"/>
        <charset val="204"/>
      </rPr>
      <t>n</t>
    </r>
  </si>
  <si>
    <t>РОКп = (91,80 + 89,13 + 90,03 + 93,75 + 91,91 + 92,92) / 6 = 91,59</t>
  </si>
  <si>
    <t>РОЭЭп = (102,36 / 99,65) * 100 = 102,72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</si>
  <si>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(101,05 + 104,51 + 102,06 + 100,00 + 100,00 + 100,00 + 94,89 + 100,00 + 100,00 + 100,00 + 50,00 + 100,00 + 100,00 + 100,00) / 14 = 96,61</t>
    </r>
  </si>
  <si>
    <t>Реализация дополнительных общеразвивающих программ</t>
  </si>
  <si>
    <t>РОСО = 92,10 (по результатам социологического опроса, проведенного МКУ "Наш город")</t>
  </si>
  <si>
    <r>
      <t>РОКп</t>
    </r>
    <r>
      <rPr>
        <sz val="9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 = (100,00 + 92,10) / 2 = 96,05</t>
    </r>
  </si>
  <si>
    <r>
      <t>РОКп</t>
    </r>
    <r>
      <rPr>
        <sz val="10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 = (100,00 + 85,83) / 2 = 92,92</t>
    </r>
  </si>
  <si>
    <t>РОЭЭп = (96,61 / 99,77) * 100 = 96,83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</si>
  <si>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(100,00 + 100,00 + 100,00 + 100,00 + 100,00 + 100,00 + 100,00 + 100,00 + 100,00 + 106,32) / 10 = 100,63</t>
    </r>
  </si>
  <si>
    <t>РОСО =75,54 (по результатам социологического опроса, проведенного МКУ "Наш город")</t>
  </si>
  <si>
    <t>РОКп = (100,00 + 75,54) / 2 = 87,77</t>
  </si>
  <si>
    <t>РОЭЭп = (100,63 / 99,87) * 100 = 100,76</t>
  </si>
  <si>
    <t>(РОВМп+РОЭЭп+РОКп) / 3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</si>
  <si>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(100,00 + 100,00 + 100,00 + 100,00 + 100,00 + 100,00 + 100,00 + 100,00 + 100,00 + 100,00 + 100,00 + 100,00 + 160,08 + 100,00 + 100,00 + 100,00 + 100,00 + 100,00 + 100,00 + 100,00 + 105,74 + 100,00) / 22 = 102,99</t>
    </r>
  </si>
  <si>
    <t>(РОВМп+РОЭЭп) / 2</t>
  </si>
  <si>
    <r>
      <t>ИРОВМ</t>
    </r>
    <r>
      <rPr>
        <i/>
        <sz val="10"/>
        <color indexed="8"/>
        <rFont val="Times New Roman"/>
        <family val="1"/>
        <charset val="204"/>
      </rPr>
      <t>мп</t>
    </r>
    <r>
      <rPr>
        <i/>
        <sz val="12"/>
        <color indexed="8"/>
        <rFont val="Times New Roman"/>
        <family val="1"/>
        <charset val="204"/>
      </rPr>
      <t xml:space="preserve"> = (113,89 + 102,36 + 96,61 + 100,63 + 102,99) / 5= 103,30</t>
    </r>
  </si>
  <si>
    <t xml:space="preserve">ИРОКмп - итоговая расчетная оценка качества фактически предоставляемых муниципальных услуг (работ);
РОКпn – расчетная оценка качества фактически предоставляемых муниципальных услуг (работ) в рамках подпрограммы;
n – количество подпрограмм. </t>
  </si>
  <si>
    <t>ИРОКп = (97,53 + 91,59 + 94,49 + 87,77) / 4 = 92,85</t>
  </si>
  <si>
    <t>РОВМп / УИЗСп *100, где:</t>
  </si>
  <si>
    <t>РОВМп - расчётная оценка выполнения мероприятий подпрограммы;</t>
  </si>
  <si>
    <t>«Развитие образования города Сургута на 2014 - 2030 годы»</t>
  </si>
  <si>
    <t>РОЭЭп = (102,99 / 95,16) * 100 = 108,23</t>
  </si>
  <si>
    <t>РОВМп - расчётная оценка достижения цели подпрограммы;</t>
  </si>
  <si>
    <t>Приложение 3.2.</t>
  </si>
  <si>
    <t>ИРОЭЭмп = (103,30 / 97,62) * 100 = 102,44</t>
  </si>
  <si>
    <t>РОВМп ≥ 95,00</t>
  </si>
  <si>
    <t>Высокий уровень выполнения мероприятий</t>
  </si>
  <si>
    <t xml:space="preserve">Расчетная оценка выполнения мероприятий </t>
  </si>
  <si>
    <t xml:space="preserve">Расчетная оценка экономической эффективности </t>
  </si>
  <si>
    <t xml:space="preserve">Высокий уровень экономической эффективности </t>
  </si>
  <si>
    <t xml:space="preserve">Расчетная оценка эффективности реализации </t>
  </si>
  <si>
    <t>Расчетная оценка качества фактически оказанных муниципальных услуг (выполненных работ)</t>
  </si>
  <si>
    <t xml:space="preserve">РОКп - итоговая расчетная оценка качества фактически оказываемой муниципальной услуги (работы);
РОСКСТ - расчетная оценка соответствия качества фактически оказываемой муниципальной услуги (работы) утвержденному стандарту качества муниципальной услуги (работы);
РОСО - расчетная  оценка удовлетворенности потребителей (населения) качеством оказываемой муниципальной услуги (выполняемой работы) по итогам проведения социологических опросов. </t>
  </si>
  <si>
    <t xml:space="preserve">Расчетная оценка эффективности </t>
  </si>
  <si>
    <t>Высокий уровень экономической эффективности</t>
  </si>
  <si>
    <t xml:space="preserve">Высокий уровень выполнения мероприятий </t>
  </si>
  <si>
    <t xml:space="preserve">Достаточный уровень экономической эффективности </t>
  </si>
  <si>
    <t>100,00 ≥ РОЭЭп ≥ 95,00</t>
  </si>
  <si>
    <t>Итоговая расчетная оценка выполнения целевых показателей</t>
  </si>
  <si>
    <t>ИРОВЦПмп</t>
  </si>
  <si>
    <t>Высокий уровень выполнения целевых показателей</t>
  </si>
  <si>
    <t xml:space="preserve">Итоговая расчетная оценка выполнения мероприятий </t>
  </si>
  <si>
    <t xml:space="preserve">Итоговая расчетная оценка экономической эффективности </t>
  </si>
  <si>
    <t>Высокий уровень эффективности реализации муниципальной программы</t>
  </si>
  <si>
    <t>Расчетная оценка качества фактически оказываемой муниципальной услуги (выполняемой работы)</t>
  </si>
  <si>
    <r>
      <t>ИРОВЦПмп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</si>
  <si>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t>ИРОВЦПмп - итоговая расчётная оценка выполнения целевых показателей муниципальной программы (число десятичных знаков – 2);</t>
  </si>
  <si>
    <t>ИРОВЦПмп = (100,00 + 100,00 + 100,00) / 3 = 100,00</t>
  </si>
  <si>
    <t>Итоговая расчетная оценка качества фактически оказываемых муниципальных услуг (выполняемых работ)</t>
  </si>
  <si>
    <t>ИРОВЦПмп  ≥ 95,00</t>
  </si>
  <si>
    <t>ИРОВМмп / УИЗСмп *100, где:</t>
  </si>
  <si>
    <t>ИРОВМмп - итоговая расчётная оценка выполнения мероприятий муниципальной программы;</t>
  </si>
  <si>
    <t>(ИРОВЦПмп+ИРОВМмп+ИРОКмп+ИРОЭЭмп)/4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</si>
</sst>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224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0" fillId="2" borderId="0" xfId="1" applyFill="1" applyAlignment="1">
      <alignment vertical="center"/>
    </xf>
    <xf numFmtId="0" fontId="3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top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top" wrapText="1"/>
    </xf>
    <xf numFmtId="2" fontId="3" fillId="2" borderId="2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0" fillId="2" borderId="5" xfId="1" applyFill="1" applyBorder="1" applyAlignment="1">
      <alignment vertical="center"/>
    </xf>
    <xf numFmtId="0" fontId="10" fillId="2" borderId="0" xfId="1" applyFill="1" applyBorder="1" applyAlignment="1">
      <alignment vertical="center"/>
    </xf>
    <xf numFmtId="0" fontId="1" fillId="2" borderId="0" xfId="1" applyFont="1" applyFill="1" applyAlignment="1">
      <alignment horizontal="right" vertical="center"/>
    </xf>
    <xf numFmtId="0" fontId="25" fillId="2" borderId="4" xfId="1" applyFont="1" applyFill="1" applyBorder="1" applyAlignment="1">
      <alignment horizontal="center" vertical="center" wrapText="1"/>
    </xf>
    <xf numFmtId="4" fontId="25" fillId="2" borderId="4" xfId="1" applyNumberFormat="1" applyFont="1" applyFill="1" applyBorder="1" applyAlignment="1">
      <alignment horizontal="center" vertical="center" wrapText="1"/>
    </xf>
    <xf numFmtId="2" fontId="25" fillId="2" borderId="3" xfId="1" applyNumberFormat="1" applyFont="1" applyFill="1" applyBorder="1" applyAlignment="1">
      <alignment vertical="center" wrapText="1"/>
    </xf>
    <xf numFmtId="2" fontId="25" fillId="2" borderId="2" xfId="1" applyNumberFormat="1" applyFont="1" applyFill="1" applyBorder="1" applyAlignment="1">
      <alignment vertical="center" wrapText="1"/>
    </xf>
    <xf numFmtId="0" fontId="25" fillId="2" borderId="0" xfId="1" applyFont="1" applyFill="1" applyBorder="1" applyAlignment="1">
      <alignment horizontal="center" vertical="center" wrapText="1"/>
    </xf>
    <xf numFmtId="0" fontId="26" fillId="2" borderId="0" xfId="1" applyFont="1" applyFill="1" applyBorder="1" applyAlignment="1">
      <alignment horizontal="center" vertical="center" wrapText="1"/>
    </xf>
    <xf numFmtId="0" fontId="27" fillId="2" borderId="0" xfId="1" applyFont="1" applyFill="1" applyBorder="1" applyAlignment="1">
      <alignment vertical="center"/>
    </xf>
    <xf numFmtId="0" fontId="25" fillId="2" borderId="0" xfId="1" applyFont="1" applyFill="1" applyBorder="1" applyAlignment="1">
      <alignment horizontal="left" vertical="center" wrapText="1"/>
    </xf>
    <xf numFmtId="0" fontId="25" fillId="2" borderId="5" xfId="1" applyFont="1" applyFill="1" applyBorder="1" applyAlignment="1">
      <alignment horizontal="center" vertical="center" wrapText="1"/>
    </xf>
    <xf numFmtId="2" fontId="25" fillId="2" borderId="4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vertical="center" wrapText="1"/>
    </xf>
    <xf numFmtId="4" fontId="25" fillId="2" borderId="3" xfId="1" applyNumberFormat="1" applyFont="1" applyFill="1" applyBorder="1" applyAlignment="1">
      <alignment horizontal="center" vertical="center" wrapText="1"/>
    </xf>
    <xf numFmtId="2" fontId="3" fillId="2" borderId="4" xfId="1" applyNumberFormat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2" fontId="25" fillId="2" borderId="4" xfId="1" applyNumberFormat="1" applyFont="1" applyFill="1" applyBorder="1" applyAlignment="1">
      <alignment horizontal="center" vertical="center" wrapText="1"/>
    </xf>
    <xf numFmtId="1" fontId="25" fillId="2" borderId="4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right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5" fillId="2" borderId="0" xfId="1" applyFont="1" applyFill="1" applyBorder="1" applyAlignment="1">
      <alignment vertical="center" wrapText="1"/>
    </xf>
    <xf numFmtId="2" fontId="25" fillId="2" borderId="2" xfId="1" applyNumberFormat="1" applyFont="1" applyFill="1" applyBorder="1" applyAlignment="1">
      <alignment horizontal="center" vertical="center" wrapText="1"/>
    </xf>
    <xf numFmtId="2" fontId="25" fillId="2" borderId="4" xfId="1" applyNumberFormat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2" fontId="25" fillId="2" borderId="1" xfId="1" applyNumberFormat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left" vertical="center" wrapText="1"/>
    </xf>
    <xf numFmtId="4" fontId="25" fillId="2" borderId="1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28" fillId="2" borderId="12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top" wrapText="1"/>
    </xf>
    <xf numFmtId="0" fontId="28" fillId="2" borderId="12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vertical="center" wrapText="1"/>
    </xf>
    <xf numFmtId="0" fontId="28" fillId="2" borderId="12" xfId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left" vertical="center" wrapText="1"/>
    </xf>
    <xf numFmtId="0" fontId="28" fillId="2" borderId="13" xfId="1" applyFont="1" applyFill="1" applyBorder="1" applyAlignment="1">
      <alignment horizontal="left" vertical="center" wrapText="1"/>
    </xf>
    <xf numFmtId="0" fontId="28" fillId="2" borderId="9" xfId="1" applyFont="1" applyFill="1" applyBorder="1" applyAlignment="1">
      <alignment horizontal="left" vertical="center" wrapText="1"/>
    </xf>
    <xf numFmtId="0" fontId="28" fillId="2" borderId="14" xfId="1" applyFont="1" applyFill="1" applyBorder="1" applyAlignment="1">
      <alignment horizontal="left" vertical="center" wrapText="1"/>
    </xf>
    <xf numFmtId="2" fontId="25" fillId="2" borderId="1" xfId="1" applyNumberFormat="1" applyFont="1" applyFill="1" applyBorder="1" applyAlignment="1">
      <alignment horizontal="center" vertical="center" wrapText="1"/>
    </xf>
    <xf numFmtId="2" fontId="25" fillId="2" borderId="3" xfId="1" applyNumberFormat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right" vertical="center" wrapText="1"/>
    </xf>
    <xf numFmtId="0" fontId="3" fillId="2" borderId="0" xfId="1" applyFont="1" applyFill="1" applyBorder="1" applyAlignment="1">
      <alignment horizontal="right" vertical="center" wrapText="1"/>
    </xf>
    <xf numFmtId="0" fontId="3" fillId="2" borderId="0" xfId="1" applyFont="1" applyFill="1" applyBorder="1" applyAlignment="1">
      <alignment vertical="center" wrapText="1"/>
    </xf>
    <xf numFmtId="0" fontId="10" fillId="2" borderId="0" xfId="1" applyFill="1" applyBorder="1"/>
    <xf numFmtId="0" fontId="3" fillId="2" borderId="4" xfId="1" applyFont="1" applyFill="1" applyBorder="1" applyAlignment="1">
      <alignment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7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top" wrapText="1"/>
    </xf>
    <xf numFmtId="0" fontId="9" fillId="2" borderId="9" xfId="1" applyFont="1" applyFill="1" applyBorder="1" applyAlignment="1">
      <alignment horizontal="left" vertical="top" wrapText="1"/>
    </xf>
    <xf numFmtId="0" fontId="9" fillId="2" borderId="14" xfId="1" applyFont="1" applyFill="1" applyBorder="1" applyAlignment="1">
      <alignment horizontal="left" vertical="top" wrapTex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vertical="top" wrapText="1"/>
    </xf>
    <xf numFmtId="0" fontId="3" fillId="2" borderId="0" xfId="1" applyFont="1" applyFill="1" applyBorder="1" applyAlignment="1">
      <alignment vertical="top" wrapText="1"/>
    </xf>
    <xf numFmtId="0" fontId="3" fillId="2" borderId="4" xfId="1" applyFont="1" applyFill="1" applyBorder="1" applyAlignment="1">
      <alignment horizontal="left" vertical="center" wrapText="1"/>
    </xf>
    <xf numFmtId="0" fontId="25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 wrapText="1"/>
    </xf>
    <xf numFmtId="0" fontId="3" fillId="2" borderId="9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top" wrapText="1"/>
    </xf>
    <xf numFmtId="0" fontId="2" fillId="2" borderId="0" xfId="1" applyFont="1" applyFill="1" applyBorder="1" applyAlignment="1">
      <alignment vertical="top" wrapText="1"/>
    </xf>
    <xf numFmtId="0" fontId="30" fillId="2" borderId="5" xfId="1" applyFont="1" applyFill="1" applyBorder="1" applyAlignment="1">
      <alignment horizontal="center" vertical="center" wrapText="1"/>
    </xf>
    <xf numFmtId="0" fontId="30" fillId="2" borderId="0" xfId="1" applyFont="1" applyFill="1" applyBorder="1" applyAlignment="1">
      <alignment horizontal="center" vertical="center" wrapText="1"/>
    </xf>
    <xf numFmtId="0" fontId="25" fillId="2" borderId="12" xfId="1" applyFont="1" applyFill="1" applyBorder="1" applyAlignment="1">
      <alignment vertical="center" wrapText="1"/>
    </xf>
    <xf numFmtId="0" fontId="25" fillId="2" borderId="15" xfId="1" applyFont="1" applyFill="1" applyBorder="1" applyAlignment="1">
      <alignment vertical="center" wrapText="1"/>
    </xf>
    <xf numFmtId="0" fontId="30" fillId="2" borderId="8" xfId="1" applyFont="1" applyFill="1" applyBorder="1" applyAlignment="1">
      <alignment horizontal="center" vertical="center" wrapText="1"/>
    </xf>
    <xf numFmtId="0" fontId="30" fillId="2" borderId="9" xfId="1" applyFont="1" applyFill="1" applyBorder="1" applyAlignment="1">
      <alignment horizontal="center" vertical="center" wrapText="1"/>
    </xf>
    <xf numFmtId="0" fontId="25" fillId="2" borderId="12" xfId="1" applyFont="1" applyFill="1" applyBorder="1" applyAlignment="1">
      <alignment horizontal="left" vertical="center" wrapText="1"/>
    </xf>
    <xf numFmtId="0" fontId="25" fillId="2" borderId="15" xfId="1" applyFont="1" applyFill="1" applyBorder="1" applyAlignment="1">
      <alignment horizontal="left" vertical="center" wrapText="1"/>
    </xf>
    <xf numFmtId="0" fontId="25" fillId="2" borderId="6" xfId="1" applyFont="1" applyFill="1" applyBorder="1" applyAlignment="1">
      <alignment horizontal="left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vertical="center" wrapText="1"/>
    </xf>
    <xf numFmtId="0" fontId="25" fillId="2" borderId="8" xfId="1" applyFont="1" applyFill="1" applyBorder="1" applyAlignment="1">
      <alignment vertical="center" wrapText="1"/>
    </xf>
    <xf numFmtId="0" fontId="25" fillId="2" borderId="9" xfId="1" applyFont="1" applyFill="1" applyBorder="1" applyAlignment="1">
      <alignment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center" vertical="center" wrapText="1"/>
    </xf>
    <xf numFmtId="0" fontId="25" fillId="2" borderId="5" xfId="1" applyFont="1" applyFill="1" applyBorder="1" applyAlignment="1">
      <alignment vertical="top" wrapText="1"/>
    </xf>
    <xf numFmtId="0" fontId="25" fillId="2" borderId="0" xfId="1" applyFont="1" applyFill="1" applyBorder="1" applyAlignment="1">
      <alignment vertical="top" wrapText="1"/>
    </xf>
    <xf numFmtId="0" fontId="25" fillId="2" borderId="7" xfId="1" applyFont="1" applyFill="1" applyBorder="1" applyAlignment="1">
      <alignment vertical="top" wrapText="1"/>
    </xf>
    <xf numFmtId="0" fontId="25" fillId="2" borderId="5" xfId="1" applyFont="1" applyFill="1" applyBorder="1" applyAlignment="1">
      <alignment horizontal="left" vertical="top" wrapText="1"/>
    </xf>
    <xf numFmtId="0" fontId="25" fillId="2" borderId="0" xfId="1" applyFont="1" applyFill="1" applyBorder="1" applyAlignment="1">
      <alignment horizontal="left" vertical="top" wrapText="1"/>
    </xf>
    <xf numFmtId="0" fontId="25" fillId="2" borderId="7" xfId="1" applyFont="1" applyFill="1" applyBorder="1" applyAlignment="1">
      <alignment horizontal="left" vertical="top" wrapText="1"/>
    </xf>
    <xf numFmtId="0" fontId="25" fillId="2" borderId="5" xfId="1" applyFont="1" applyFill="1" applyBorder="1" applyAlignment="1">
      <alignment horizontal="right" vertical="center" wrapText="1"/>
    </xf>
    <xf numFmtId="0" fontId="25" fillId="2" borderId="0" xfId="1" applyFont="1" applyFill="1" applyBorder="1" applyAlignment="1">
      <alignment horizontal="right" vertical="center" wrapText="1"/>
    </xf>
    <xf numFmtId="0" fontId="25" fillId="2" borderId="0" xfId="1" applyFont="1" applyFill="1" applyBorder="1" applyAlignment="1">
      <alignment vertical="center" wrapText="1"/>
    </xf>
    <xf numFmtId="0" fontId="27" fillId="2" borderId="0" xfId="1" applyFont="1" applyFill="1" applyBorder="1"/>
    <xf numFmtId="0" fontId="3" fillId="2" borderId="10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0" fillId="2" borderId="10" xfId="1" applyFont="1" applyFill="1" applyBorder="1" applyAlignment="1">
      <alignment horizontal="center" vertical="center" wrapText="1"/>
    </xf>
    <xf numFmtId="0" fontId="30" fillId="2" borderId="11" xfId="1" applyFont="1" applyFill="1" applyBorder="1" applyAlignment="1">
      <alignment horizontal="center" vertical="center" wrapText="1"/>
    </xf>
    <xf numFmtId="0" fontId="30" fillId="2" borderId="13" xfId="1" applyFont="1" applyFill="1" applyBorder="1" applyAlignment="1">
      <alignment horizontal="center" vertical="center" wrapText="1"/>
    </xf>
    <xf numFmtId="2" fontId="25" fillId="2" borderId="2" xfId="1" applyNumberFormat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vertical="top" wrapText="1"/>
    </xf>
    <xf numFmtId="0" fontId="31" fillId="2" borderId="0" xfId="1" applyFont="1" applyFill="1" applyBorder="1" applyAlignment="1">
      <alignment vertical="top" wrapText="1"/>
    </xf>
    <xf numFmtId="0" fontId="30" fillId="2" borderId="7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2" fillId="4" borderId="8" xfId="1" applyFont="1" applyFill="1" applyBorder="1" applyAlignment="1">
      <alignment horizontal="center" vertical="center"/>
    </xf>
    <xf numFmtId="0" fontId="32" fillId="4" borderId="9" xfId="1" applyFont="1" applyFill="1" applyBorder="1" applyAlignment="1">
      <alignment horizontal="center" vertical="center"/>
    </xf>
    <xf numFmtId="0" fontId="32" fillId="4" borderId="14" xfId="1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vertical="center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0" xfId="0" applyFont="1" applyFill="1" applyBorder="1" applyAlignment="1">
      <alignment horizontal="left" vertical="top" wrapText="1"/>
    </xf>
    <xf numFmtId="0" fontId="25" fillId="2" borderId="7" xfId="0" applyFont="1" applyFill="1" applyBorder="1" applyAlignment="1">
      <alignment horizontal="left" vertical="top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30" fillId="2" borderId="8" xfId="0" applyFont="1" applyFill="1" applyBorder="1" applyAlignment="1">
      <alignment horizontal="left" vertical="top" wrapText="1"/>
    </xf>
    <xf numFmtId="0" fontId="30" fillId="2" borderId="9" xfId="0" applyFont="1" applyFill="1" applyBorder="1" applyAlignment="1">
      <alignment horizontal="left" vertical="top" wrapText="1"/>
    </xf>
    <xf numFmtId="0" fontId="30" fillId="2" borderId="1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28" fillId="2" borderId="15" xfId="1" applyFont="1" applyFill="1" applyBorder="1" applyAlignment="1">
      <alignment horizontal="left" vertical="center" wrapText="1"/>
    </xf>
    <xf numFmtId="0" fontId="28" fillId="2" borderId="6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28" fillId="2" borderId="1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42"/>
  <sheetViews>
    <sheetView tabSelected="1" view="pageBreakPreview" topLeftCell="A226" zoomScale="60" zoomScaleNormal="75" workbookViewId="0">
      <selection activeCell="K239" sqref="K239"/>
    </sheetView>
  </sheetViews>
  <sheetFormatPr defaultRowHeight="12.75" x14ac:dyDescent="0.2"/>
  <cols>
    <col min="1" max="1" width="22.140625" style="4" customWidth="1"/>
    <col min="2" max="3" width="14.42578125" style="4" customWidth="1"/>
    <col min="4" max="4" width="33.5703125" style="4" customWidth="1"/>
    <col min="5" max="5" width="9.140625" style="4"/>
    <col min="6" max="6" width="39.42578125" style="4" customWidth="1"/>
    <col min="7" max="7" width="16.7109375" style="4" customWidth="1"/>
    <col min="8" max="8" width="43.28515625" style="4" customWidth="1"/>
    <col min="9" max="16384" width="9.140625" style="4"/>
  </cols>
  <sheetData>
    <row r="1" spans="1:8" ht="13.5" customHeight="1" x14ac:dyDescent="0.2">
      <c r="H1" s="18" t="s">
        <v>125</v>
      </c>
    </row>
    <row r="2" spans="1:8" ht="18.75" x14ac:dyDescent="0.2">
      <c r="A2" s="219" t="s">
        <v>15</v>
      </c>
      <c r="B2" s="219"/>
      <c r="C2" s="219"/>
      <c r="D2" s="219"/>
      <c r="E2" s="219"/>
      <c r="F2" s="219"/>
      <c r="G2" s="219"/>
      <c r="H2" s="219"/>
    </row>
    <row r="3" spans="1:8" ht="32.25" customHeight="1" x14ac:dyDescent="0.2">
      <c r="A3" s="220" t="s">
        <v>122</v>
      </c>
      <c r="B3" s="220"/>
      <c r="C3" s="220"/>
      <c r="D3" s="220"/>
      <c r="E3" s="220"/>
      <c r="F3" s="220"/>
      <c r="G3" s="220"/>
      <c r="H3" s="220"/>
    </row>
    <row r="4" spans="1:8" ht="20.25" customHeight="1" x14ac:dyDescent="0.2">
      <c r="A4" s="221" t="s">
        <v>38</v>
      </c>
      <c r="B4" s="221"/>
      <c r="C4" s="221"/>
      <c r="D4" s="221"/>
      <c r="E4" s="221"/>
      <c r="F4" s="221"/>
      <c r="G4" s="221"/>
      <c r="H4" s="221"/>
    </row>
    <row r="5" spans="1:8" ht="81.75" customHeight="1" x14ac:dyDescent="0.2">
      <c r="A5" s="51" t="s">
        <v>4</v>
      </c>
      <c r="B5" s="51" t="s">
        <v>5</v>
      </c>
      <c r="C5" s="74" t="s">
        <v>2</v>
      </c>
      <c r="D5" s="74"/>
      <c r="E5" s="74"/>
      <c r="F5" s="74"/>
      <c r="G5" s="51" t="s">
        <v>16</v>
      </c>
      <c r="H5" s="51" t="s">
        <v>3</v>
      </c>
    </row>
    <row r="6" spans="1:8" ht="24.75" customHeight="1" x14ac:dyDescent="0.2">
      <c r="A6" s="106" t="s">
        <v>70</v>
      </c>
      <c r="B6" s="107"/>
      <c r="C6" s="107"/>
      <c r="D6" s="107"/>
      <c r="E6" s="107"/>
      <c r="F6" s="107"/>
      <c r="G6" s="107"/>
      <c r="H6" s="108"/>
    </row>
    <row r="7" spans="1:8" ht="24" customHeight="1" x14ac:dyDescent="0.2">
      <c r="A7" s="67" t="s">
        <v>129</v>
      </c>
      <c r="B7" s="70" t="s">
        <v>17</v>
      </c>
      <c r="C7" s="92" t="s">
        <v>13</v>
      </c>
      <c r="D7" s="93"/>
      <c r="E7" s="93"/>
      <c r="F7" s="94"/>
      <c r="G7" s="7"/>
      <c r="H7" s="7"/>
    </row>
    <row r="8" spans="1:8" ht="15.75" customHeight="1" x14ac:dyDescent="0.2">
      <c r="A8" s="68"/>
      <c r="B8" s="71"/>
      <c r="C8" s="95" t="s">
        <v>55</v>
      </c>
      <c r="D8" s="89"/>
      <c r="E8" s="89"/>
      <c r="F8" s="96"/>
      <c r="G8" s="7"/>
      <c r="H8" s="7"/>
    </row>
    <row r="9" spans="1:8" ht="42.75" customHeight="1" x14ac:dyDescent="0.2">
      <c r="A9" s="68"/>
      <c r="B9" s="71"/>
      <c r="C9" s="95" t="s">
        <v>18</v>
      </c>
      <c r="D9" s="89"/>
      <c r="E9" s="89"/>
      <c r="F9" s="96"/>
      <c r="G9" s="7"/>
      <c r="H9" s="7"/>
    </row>
    <row r="10" spans="1:8" ht="33.75" customHeight="1" x14ac:dyDescent="0.2">
      <c r="A10" s="68"/>
      <c r="B10" s="71"/>
      <c r="C10" s="95" t="s">
        <v>49</v>
      </c>
      <c r="D10" s="89"/>
      <c r="E10" s="89"/>
      <c r="F10" s="96"/>
      <c r="G10" s="7"/>
      <c r="H10" s="7"/>
    </row>
    <row r="11" spans="1:8" ht="18" customHeight="1" x14ac:dyDescent="0.2">
      <c r="A11" s="68"/>
      <c r="B11" s="71"/>
      <c r="C11" s="95" t="s">
        <v>48</v>
      </c>
      <c r="D11" s="89"/>
      <c r="E11" s="89"/>
      <c r="F11" s="96"/>
      <c r="G11" s="7"/>
      <c r="H11" s="7"/>
    </row>
    <row r="12" spans="1:8" ht="12.75" customHeight="1" x14ac:dyDescent="0.2">
      <c r="A12" s="68"/>
      <c r="B12" s="71"/>
      <c r="C12" s="97"/>
      <c r="D12" s="98"/>
      <c r="E12" s="98"/>
      <c r="F12" s="99"/>
      <c r="G12" s="7"/>
      <c r="H12" s="7"/>
    </row>
    <row r="13" spans="1:8" ht="13.5" customHeight="1" x14ac:dyDescent="0.2">
      <c r="A13" s="68"/>
      <c r="B13" s="71"/>
      <c r="C13" s="100" t="s">
        <v>14</v>
      </c>
      <c r="D13" s="101"/>
      <c r="E13" s="101"/>
      <c r="F13" s="102"/>
      <c r="G13" s="7"/>
      <c r="H13" s="7"/>
    </row>
    <row r="14" spans="1:8" ht="45" customHeight="1" x14ac:dyDescent="0.2">
      <c r="A14" s="68"/>
      <c r="B14" s="71"/>
      <c r="C14" s="103" t="s">
        <v>75</v>
      </c>
      <c r="D14" s="104"/>
      <c r="E14" s="104"/>
      <c r="F14" s="105"/>
      <c r="G14" s="5"/>
      <c r="H14" s="5"/>
    </row>
    <row r="15" spans="1:8" ht="50.25" customHeight="1" x14ac:dyDescent="0.2">
      <c r="A15" s="69"/>
      <c r="B15" s="72"/>
      <c r="C15" s="91" t="s">
        <v>127</v>
      </c>
      <c r="D15" s="91"/>
      <c r="E15" s="91"/>
      <c r="F15" s="91"/>
      <c r="G15" s="11">
        <f>(99.85 + 90.9 + 100 + 100 + 100 + 100 + 100 + 100 + 100 + 160 + 266.67 + 100 + 118.74 + 100 + 100 + 100 + 100) / 17</f>
        <v>113.89</v>
      </c>
      <c r="H15" s="51" t="s">
        <v>128</v>
      </c>
    </row>
    <row r="16" spans="1:8" ht="15.75" customHeight="1" x14ac:dyDescent="0.2">
      <c r="A16" s="67" t="s">
        <v>146</v>
      </c>
      <c r="B16" s="70" t="s">
        <v>19</v>
      </c>
      <c r="C16" s="92" t="s">
        <v>13</v>
      </c>
      <c r="D16" s="93"/>
      <c r="E16" s="93"/>
      <c r="F16" s="94"/>
      <c r="G16" s="75"/>
      <c r="H16" s="75"/>
    </row>
    <row r="17" spans="1:10" ht="24" customHeight="1" x14ac:dyDescent="0.2">
      <c r="A17" s="68"/>
      <c r="B17" s="71"/>
      <c r="C17" s="116" t="s">
        <v>20</v>
      </c>
      <c r="D17" s="13" t="s">
        <v>9</v>
      </c>
      <c r="E17" s="119" t="s">
        <v>10</v>
      </c>
      <c r="F17" s="49"/>
      <c r="G17" s="76"/>
      <c r="H17" s="76"/>
      <c r="I17" s="14"/>
      <c r="J17" s="17"/>
    </row>
    <row r="18" spans="1:10" ht="18.75" x14ac:dyDescent="0.2">
      <c r="A18" s="68"/>
      <c r="B18" s="71"/>
      <c r="C18" s="116"/>
      <c r="D18" s="12">
        <v>2</v>
      </c>
      <c r="E18" s="119"/>
      <c r="F18" s="49"/>
      <c r="G18" s="76"/>
      <c r="H18" s="76"/>
      <c r="I18" s="14"/>
      <c r="J18" s="17"/>
    </row>
    <row r="19" spans="1:10" ht="15.75" customHeight="1" x14ac:dyDescent="0.2">
      <c r="A19" s="68"/>
      <c r="B19" s="71"/>
      <c r="C19" s="109" t="s">
        <v>134</v>
      </c>
      <c r="D19" s="110"/>
      <c r="E19" s="110"/>
      <c r="F19" s="111"/>
      <c r="G19" s="76"/>
      <c r="H19" s="76"/>
      <c r="J19" s="17"/>
    </row>
    <row r="20" spans="1:10" ht="27.75" customHeight="1" x14ac:dyDescent="0.2">
      <c r="A20" s="68"/>
      <c r="B20" s="71"/>
      <c r="C20" s="100" t="s">
        <v>14</v>
      </c>
      <c r="D20" s="101"/>
      <c r="E20" s="101"/>
      <c r="F20" s="102"/>
      <c r="G20" s="77"/>
      <c r="H20" s="77"/>
    </row>
    <row r="21" spans="1:10" ht="66" customHeight="1" x14ac:dyDescent="0.2">
      <c r="A21" s="68"/>
      <c r="B21" s="71"/>
      <c r="C21" s="115" t="s">
        <v>57</v>
      </c>
      <c r="D21" s="115"/>
      <c r="E21" s="115"/>
      <c r="F21" s="115"/>
      <c r="G21" s="20">
        <v>100</v>
      </c>
      <c r="H21" s="40" t="s">
        <v>71</v>
      </c>
    </row>
    <row r="22" spans="1:10" ht="56.25" customHeight="1" x14ac:dyDescent="0.2">
      <c r="A22" s="68"/>
      <c r="B22" s="71"/>
      <c r="C22" s="115" t="s">
        <v>76</v>
      </c>
      <c r="D22" s="115"/>
      <c r="E22" s="115"/>
      <c r="F22" s="115"/>
      <c r="G22" s="20">
        <v>95.05</v>
      </c>
      <c r="H22" s="39" t="s">
        <v>1</v>
      </c>
    </row>
    <row r="23" spans="1:10" ht="15.75" x14ac:dyDescent="0.2">
      <c r="A23" s="68"/>
      <c r="B23" s="71"/>
      <c r="C23" s="115" t="s">
        <v>77</v>
      </c>
      <c r="D23" s="115"/>
      <c r="E23" s="115"/>
      <c r="F23" s="115"/>
      <c r="G23" s="20"/>
      <c r="H23" s="19"/>
    </row>
    <row r="24" spans="1:10" ht="38.25" customHeight="1" x14ac:dyDescent="0.2">
      <c r="A24" s="69"/>
      <c r="B24" s="72"/>
      <c r="C24" s="115" t="s">
        <v>58</v>
      </c>
      <c r="D24" s="115"/>
      <c r="E24" s="115"/>
      <c r="F24" s="115"/>
      <c r="G24" s="20">
        <f>(G21+G22)/2</f>
        <v>97.53</v>
      </c>
      <c r="H24" s="39" t="s">
        <v>0</v>
      </c>
    </row>
    <row r="25" spans="1:10" ht="20.25" customHeight="1" x14ac:dyDescent="0.2">
      <c r="A25" s="67" t="s">
        <v>130</v>
      </c>
      <c r="B25" s="70" t="s">
        <v>25</v>
      </c>
      <c r="C25" s="92" t="s">
        <v>13</v>
      </c>
      <c r="D25" s="93"/>
      <c r="E25" s="93"/>
      <c r="F25" s="93"/>
      <c r="G25" s="47"/>
      <c r="H25" s="75"/>
    </row>
    <row r="26" spans="1:10" ht="3.75" customHeight="1" x14ac:dyDescent="0.2">
      <c r="A26" s="68"/>
      <c r="B26" s="71"/>
      <c r="C26" s="16"/>
      <c r="D26" s="46"/>
      <c r="E26" s="17"/>
      <c r="F26" s="41"/>
      <c r="G26" s="7"/>
      <c r="H26" s="76"/>
    </row>
    <row r="27" spans="1:10" ht="24.75" customHeight="1" x14ac:dyDescent="0.2">
      <c r="A27" s="68"/>
      <c r="B27" s="71"/>
      <c r="C27" s="45" t="s">
        <v>32</v>
      </c>
      <c r="D27" s="50" t="s">
        <v>120</v>
      </c>
      <c r="E27" s="17"/>
      <c r="F27" s="41"/>
      <c r="G27" s="7"/>
      <c r="H27" s="76"/>
    </row>
    <row r="28" spans="1:10" ht="33" customHeight="1" x14ac:dyDescent="0.2">
      <c r="A28" s="68"/>
      <c r="B28" s="71"/>
      <c r="C28" s="95" t="s">
        <v>31</v>
      </c>
      <c r="D28" s="89"/>
      <c r="E28" s="89"/>
      <c r="F28" s="89"/>
      <c r="G28" s="48"/>
      <c r="H28" s="76"/>
    </row>
    <row r="29" spans="1:10" ht="22.5" customHeight="1" x14ac:dyDescent="0.2">
      <c r="A29" s="68"/>
      <c r="B29" s="71"/>
      <c r="C29" s="109" t="s">
        <v>121</v>
      </c>
      <c r="D29" s="110"/>
      <c r="E29" s="110"/>
      <c r="F29" s="111"/>
      <c r="G29" s="48"/>
      <c r="H29" s="76"/>
    </row>
    <row r="30" spans="1:10" ht="30.75" customHeight="1" x14ac:dyDescent="0.2">
      <c r="A30" s="68"/>
      <c r="B30" s="71"/>
      <c r="C30" s="112" t="s">
        <v>51</v>
      </c>
      <c r="D30" s="113"/>
      <c r="E30" s="113"/>
      <c r="F30" s="113"/>
      <c r="G30" s="9"/>
      <c r="H30" s="76"/>
    </row>
    <row r="31" spans="1:10" ht="24" customHeight="1" x14ac:dyDescent="0.2">
      <c r="A31" s="68"/>
      <c r="B31" s="71"/>
      <c r="C31" s="87" t="s">
        <v>30</v>
      </c>
      <c r="D31" s="88"/>
      <c r="E31" s="15" t="s">
        <v>6</v>
      </c>
      <c r="F31" s="89" t="s">
        <v>8</v>
      </c>
      <c r="G31" s="9"/>
      <c r="H31" s="76"/>
    </row>
    <row r="32" spans="1:10" ht="15.75" customHeight="1" x14ac:dyDescent="0.2">
      <c r="A32" s="68"/>
      <c r="B32" s="71"/>
      <c r="C32" s="87"/>
      <c r="D32" s="88"/>
      <c r="E32" s="14" t="s">
        <v>7</v>
      </c>
      <c r="F32" s="90"/>
      <c r="G32" s="9"/>
      <c r="H32" s="76"/>
    </row>
    <row r="33" spans="1:8" ht="36.75" customHeight="1" x14ac:dyDescent="0.2">
      <c r="A33" s="68"/>
      <c r="B33" s="71"/>
      <c r="C33" s="112" t="s">
        <v>29</v>
      </c>
      <c r="D33" s="113"/>
      <c r="E33" s="113"/>
      <c r="F33" s="113"/>
      <c r="G33" s="9"/>
      <c r="H33" s="76"/>
    </row>
    <row r="34" spans="1:8" ht="36.75" customHeight="1" x14ac:dyDescent="0.2">
      <c r="A34" s="68"/>
      <c r="B34" s="71"/>
      <c r="C34" s="120" t="s">
        <v>28</v>
      </c>
      <c r="D34" s="121"/>
      <c r="E34" s="121"/>
      <c r="F34" s="121"/>
      <c r="G34" s="9"/>
      <c r="H34" s="76"/>
    </row>
    <row r="35" spans="1:8" ht="15" customHeight="1" x14ac:dyDescent="0.2">
      <c r="A35" s="68"/>
      <c r="B35" s="71"/>
      <c r="C35" s="122" t="s">
        <v>14</v>
      </c>
      <c r="D35" s="123"/>
      <c r="E35" s="123"/>
      <c r="F35" s="123"/>
      <c r="G35" s="22"/>
      <c r="H35" s="76"/>
    </row>
    <row r="36" spans="1:8" ht="33.75" customHeight="1" x14ac:dyDescent="0.2">
      <c r="A36" s="68"/>
      <c r="B36" s="71"/>
      <c r="C36" s="133" t="s">
        <v>78</v>
      </c>
      <c r="D36" s="134"/>
      <c r="E36" s="134"/>
      <c r="F36" s="134"/>
      <c r="G36" s="21"/>
      <c r="H36" s="77"/>
    </row>
    <row r="37" spans="1:8" ht="39.75" customHeight="1" x14ac:dyDescent="0.2">
      <c r="A37" s="69"/>
      <c r="B37" s="72"/>
      <c r="C37" s="157" t="s">
        <v>27</v>
      </c>
      <c r="D37" s="157"/>
      <c r="E37" s="78"/>
      <c r="F37" s="78"/>
      <c r="G37" s="36">
        <f>(113.89/95.92)*100</f>
        <v>118.73</v>
      </c>
      <c r="H37" s="19" t="s">
        <v>131</v>
      </c>
    </row>
    <row r="38" spans="1:8" ht="60" customHeight="1" x14ac:dyDescent="0.2">
      <c r="A38" s="73" t="s">
        <v>132</v>
      </c>
      <c r="B38" s="74" t="s">
        <v>21</v>
      </c>
      <c r="C38" s="79" t="s">
        <v>26</v>
      </c>
      <c r="D38" s="80" t="s">
        <v>79</v>
      </c>
      <c r="E38" s="80"/>
      <c r="F38" s="81"/>
      <c r="G38" s="84">
        <f>(G37+G24+G15)/3</f>
        <v>110.05</v>
      </c>
      <c r="H38" s="86"/>
    </row>
    <row r="39" spans="1:8" ht="6.75" customHeight="1" x14ac:dyDescent="0.2">
      <c r="A39" s="73"/>
      <c r="B39" s="74"/>
      <c r="C39" s="79"/>
      <c r="D39" s="82"/>
      <c r="E39" s="82"/>
      <c r="F39" s="83"/>
      <c r="G39" s="85"/>
      <c r="H39" s="86"/>
    </row>
    <row r="40" spans="1:8" ht="26.25" customHeight="1" x14ac:dyDescent="0.2">
      <c r="A40" s="106" t="s">
        <v>69</v>
      </c>
      <c r="B40" s="107"/>
      <c r="C40" s="107"/>
      <c r="D40" s="107"/>
      <c r="E40" s="107"/>
      <c r="F40" s="107"/>
      <c r="G40" s="107"/>
      <c r="H40" s="108"/>
    </row>
    <row r="41" spans="1:8" ht="15.75" x14ac:dyDescent="0.2">
      <c r="A41" s="67" t="s">
        <v>129</v>
      </c>
      <c r="B41" s="70" t="s">
        <v>17</v>
      </c>
      <c r="C41" s="92" t="s">
        <v>13</v>
      </c>
      <c r="D41" s="93"/>
      <c r="E41" s="93"/>
      <c r="F41" s="94"/>
      <c r="G41" s="7"/>
      <c r="H41" s="7"/>
    </row>
    <row r="42" spans="1:8" ht="15.75" x14ac:dyDescent="0.2">
      <c r="A42" s="68"/>
      <c r="B42" s="71"/>
      <c r="C42" s="95" t="s">
        <v>55</v>
      </c>
      <c r="D42" s="89"/>
      <c r="E42" s="89"/>
      <c r="F42" s="96"/>
      <c r="G42" s="7"/>
      <c r="H42" s="7"/>
    </row>
    <row r="43" spans="1:8" ht="42" customHeight="1" x14ac:dyDescent="0.2">
      <c r="A43" s="68"/>
      <c r="B43" s="71"/>
      <c r="C43" s="95" t="s">
        <v>18</v>
      </c>
      <c r="D43" s="89"/>
      <c r="E43" s="89"/>
      <c r="F43" s="96"/>
      <c r="G43" s="7"/>
      <c r="H43" s="7"/>
    </row>
    <row r="44" spans="1:8" ht="33" customHeight="1" x14ac:dyDescent="0.2">
      <c r="A44" s="68"/>
      <c r="B44" s="71"/>
      <c r="C44" s="112" t="s">
        <v>49</v>
      </c>
      <c r="D44" s="113"/>
      <c r="E44" s="113"/>
      <c r="F44" s="213"/>
      <c r="G44" s="7"/>
      <c r="H44" s="7"/>
    </row>
    <row r="45" spans="1:8" ht="21.75" customHeight="1" x14ac:dyDescent="0.2">
      <c r="A45" s="68"/>
      <c r="B45" s="71"/>
      <c r="C45" s="112" t="s">
        <v>48</v>
      </c>
      <c r="D45" s="113"/>
      <c r="E45" s="113"/>
      <c r="F45" s="213"/>
      <c r="G45" s="7"/>
      <c r="H45" s="7"/>
    </row>
    <row r="46" spans="1:8" ht="7.5" customHeight="1" x14ac:dyDescent="0.2">
      <c r="A46" s="68"/>
      <c r="B46" s="71"/>
      <c r="C46" s="97"/>
      <c r="D46" s="98"/>
      <c r="E46" s="98"/>
      <c r="F46" s="99"/>
      <c r="G46" s="7"/>
      <c r="H46" s="7"/>
    </row>
    <row r="47" spans="1:8" ht="15.75" x14ac:dyDescent="0.2">
      <c r="A47" s="68"/>
      <c r="B47" s="71"/>
      <c r="C47" s="100" t="s">
        <v>14</v>
      </c>
      <c r="D47" s="101"/>
      <c r="E47" s="101"/>
      <c r="F47" s="102"/>
      <c r="G47" s="7"/>
      <c r="H47" s="7"/>
    </row>
    <row r="48" spans="1:8" ht="103.5" customHeight="1" x14ac:dyDescent="0.2">
      <c r="A48" s="68"/>
      <c r="B48" s="71"/>
      <c r="C48" s="103" t="s">
        <v>80</v>
      </c>
      <c r="D48" s="104"/>
      <c r="E48" s="104"/>
      <c r="F48" s="105"/>
      <c r="G48" s="5"/>
      <c r="H48" s="5"/>
    </row>
    <row r="49" spans="1:8" ht="46.5" customHeight="1" x14ac:dyDescent="0.2">
      <c r="A49" s="69"/>
      <c r="B49" s="72"/>
      <c r="C49" s="91" t="s">
        <v>127</v>
      </c>
      <c r="D49" s="91"/>
      <c r="E49" s="91"/>
      <c r="F49" s="91"/>
      <c r="G49" s="11">
        <f>(101.89 + 96.97 + 98.11 + 100 + 100 + 100 + 100 + 100 + 100 + 100.11 + 100.37 + 100 + 101.36 + 100.81 + 99.02 + 100 + 100 + 100 +100 + 100 + 84.28 + 99.1 + 100 + 100 + 100 + 100 + 100 + 100 + 100 + 105 + 175 + 100  + 100 + 100 + 100  + 76.46 + 100 + 110 + 275 + 100 +100 + 100 + 100 + 100 + 100 + 100 + 100 + 100 + 100 + 100 + 3.85 + 100 + 100 + 100) / 54</f>
        <v>102.36</v>
      </c>
      <c r="H49" s="51" t="s">
        <v>128</v>
      </c>
    </row>
    <row r="50" spans="1:8" ht="15.75" customHeight="1" x14ac:dyDescent="0.2">
      <c r="A50" s="67" t="s">
        <v>133</v>
      </c>
      <c r="B50" s="70" t="s">
        <v>19</v>
      </c>
      <c r="C50" s="92" t="s">
        <v>13</v>
      </c>
      <c r="D50" s="93"/>
      <c r="E50" s="93"/>
      <c r="F50" s="94"/>
      <c r="G50" s="75"/>
      <c r="H50" s="75"/>
    </row>
    <row r="51" spans="1:8" ht="18.75" x14ac:dyDescent="0.2">
      <c r="A51" s="68"/>
      <c r="B51" s="71"/>
      <c r="C51" s="116" t="s">
        <v>94</v>
      </c>
      <c r="D51" s="13" t="s">
        <v>9</v>
      </c>
      <c r="E51" s="119" t="s">
        <v>10</v>
      </c>
      <c r="F51" s="49"/>
      <c r="G51" s="76"/>
      <c r="H51" s="76"/>
    </row>
    <row r="52" spans="1:8" ht="18.75" x14ac:dyDescent="0.2">
      <c r="A52" s="68"/>
      <c r="B52" s="71"/>
      <c r="C52" s="116"/>
      <c r="D52" s="12">
        <v>2</v>
      </c>
      <c r="E52" s="119"/>
      <c r="F52" s="49"/>
      <c r="G52" s="76"/>
      <c r="H52" s="76"/>
    </row>
    <row r="53" spans="1:8" ht="114.75" customHeight="1" x14ac:dyDescent="0.2">
      <c r="A53" s="68"/>
      <c r="B53" s="71"/>
      <c r="C53" s="158" t="s">
        <v>134</v>
      </c>
      <c r="D53" s="159"/>
      <c r="E53" s="159"/>
      <c r="F53" s="160"/>
      <c r="G53" s="76"/>
      <c r="H53" s="76"/>
    </row>
    <row r="54" spans="1:8" ht="15.75" x14ac:dyDescent="0.2">
      <c r="A54" s="68"/>
      <c r="B54" s="71"/>
      <c r="C54" s="100" t="s">
        <v>14</v>
      </c>
      <c r="D54" s="101"/>
      <c r="E54" s="101"/>
      <c r="F54" s="102"/>
      <c r="G54" s="77"/>
      <c r="H54" s="77"/>
    </row>
    <row r="55" spans="1:8" ht="20.25" customHeight="1" x14ac:dyDescent="0.2">
      <c r="A55" s="68"/>
      <c r="B55" s="71"/>
      <c r="C55" s="131" t="s">
        <v>81</v>
      </c>
      <c r="D55" s="131"/>
      <c r="E55" s="131"/>
      <c r="F55" s="131"/>
      <c r="G55" s="55"/>
      <c r="H55" s="55"/>
    </row>
    <row r="56" spans="1:8" ht="60" customHeight="1" x14ac:dyDescent="0.2">
      <c r="A56" s="68"/>
      <c r="B56" s="71"/>
      <c r="C56" s="115" t="s">
        <v>57</v>
      </c>
      <c r="D56" s="115"/>
      <c r="E56" s="115"/>
      <c r="F56" s="115"/>
      <c r="G56" s="20">
        <v>100</v>
      </c>
      <c r="H56" s="40" t="s">
        <v>71</v>
      </c>
    </row>
    <row r="57" spans="1:8" ht="60" customHeight="1" x14ac:dyDescent="0.2">
      <c r="A57" s="68"/>
      <c r="B57" s="71"/>
      <c r="C57" s="115" t="s">
        <v>83</v>
      </c>
      <c r="D57" s="115"/>
      <c r="E57" s="115"/>
      <c r="F57" s="115"/>
      <c r="G57" s="20">
        <v>83.6</v>
      </c>
      <c r="H57" s="37" t="s">
        <v>74</v>
      </c>
    </row>
    <row r="58" spans="1:8" ht="22.5" customHeight="1" x14ac:dyDescent="0.2">
      <c r="A58" s="68"/>
      <c r="B58" s="71"/>
      <c r="C58" s="115" t="s">
        <v>96</v>
      </c>
      <c r="D58" s="115"/>
      <c r="E58" s="115"/>
      <c r="F58" s="115"/>
      <c r="G58" s="20"/>
      <c r="H58" s="19"/>
    </row>
    <row r="59" spans="1:8" ht="36.75" customHeight="1" x14ac:dyDescent="0.2">
      <c r="A59" s="68"/>
      <c r="B59" s="71"/>
      <c r="C59" s="115" t="s">
        <v>58</v>
      </c>
      <c r="D59" s="115"/>
      <c r="E59" s="115"/>
      <c r="F59" s="115"/>
      <c r="G59" s="20">
        <f>(G56+G57)/2</f>
        <v>91.8</v>
      </c>
      <c r="H59" s="39" t="s">
        <v>0</v>
      </c>
    </row>
    <row r="60" spans="1:8" ht="19.5" customHeight="1" x14ac:dyDescent="0.2">
      <c r="A60" s="68"/>
      <c r="B60" s="71"/>
      <c r="C60" s="131" t="s">
        <v>82</v>
      </c>
      <c r="D60" s="131"/>
      <c r="E60" s="131"/>
      <c r="F60" s="131"/>
      <c r="G60" s="55"/>
      <c r="H60" s="55"/>
    </row>
    <row r="61" spans="1:8" ht="54.75" customHeight="1" x14ac:dyDescent="0.2">
      <c r="A61" s="68"/>
      <c r="B61" s="71"/>
      <c r="C61" s="115" t="s">
        <v>57</v>
      </c>
      <c r="D61" s="115"/>
      <c r="E61" s="115"/>
      <c r="F61" s="115"/>
      <c r="G61" s="20">
        <v>100</v>
      </c>
      <c r="H61" s="40" t="s">
        <v>71</v>
      </c>
    </row>
    <row r="62" spans="1:8" ht="67.5" customHeight="1" x14ac:dyDescent="0.2">
      <c r="A62" s="68"/>
      <c r="B62" s="71"/>
      <c r="C62" s="115" t="s">
        <v>84</v>
      </c>
      <c r="D62" s="115"/>
      <c r="E62" s="115"/>
      <c r="F62" s="115"/>
      <c r="G62" s="20">
        <v>78.260000000000005</v>
      </c>
      <c r="H62" s="37" t="s">
        <v>85</v>
      </c>
    </row>
    <row r="63" spans="1:8" ht="22.5" customHeight="1" x14ac:dyDescent="0.2">
      <c r="A63" s="68"/>
      <c r="B63" s="71"/>
      <c r="C63" s="115" t="s">
        <v>97</v>
      </c>
      <c r="D63" s="115"/>
      <c r="E63" s="115"/>
      <c r="F63" s="115"/>
      <c r="G63" s="20"/>
      <c r="H63" s="19"/>
    </row>
    <row r="64" spans="1:8" ht="36.75" customHeight="1" x14ac:dyDescent="0.2">
      <c r="A64" s="68"/>
      <c r="B64" s="71"/>
      <c r="C64" s="115" t="s">
        <v>50</v>
      </c>
      <c r="D64" s="115"/>
      <c r="E64" s="115"/>
      <c r="F64" s="115"/>
      <c r="G64" s="20">
        <f>(G61+G62)/2</f>
        <v>89.13</v>
      </c>
      <c r="H64" s="39" t="s">
        <v>11</v>
      </c>
    </row>
    <row r="65" spans="1:8" ht="21.75" customHeight="1" x14ac:dyDescent="0.2">
      <c r="A65" s="68"/>
      <c r="B65" s="71"/>
      <c r="C65" s="131" t="s">
        <v>86</v>
      </c>
      <c r="D65" s="131"/>
      <c r="E65" s="131"/>
      <c r="F65" s="131"/>
      <c r="G65" s="55"/>
      <c r="H65" s="55"/>
    </row>
    <row r="66" spans="1:8" ht="52.5" customHeight="1" x14ac:dyDescent="0.2">
      <c r="A66" s="68"/>
      <c r="B66" s="71"/>
      <c r="C66" s="115" t="s">
        <v>57</v>
      </c>
      <c r="D66" s="115"/>
      <c r="E66" s="115"/>
      <c r="F66" s="115"/>
      <c r="G66" s="20">
        <v>100</v>
      </c>
      <c r="H66" s="40" t="s">
        <v>71</v>
      </c>
    </row>
    <row r="67" spans="1:8" ht="68.25" customHeight="1" x14ac:dyDescent="0.2">
      <c r="A67" s="68"/>
      <c r="B67" s="71"/>
      <c r="C67" s="115" t="s">
        <v>87</v>
      </c>
      <c r="D67" s="115"/>
      <c r="E67" s="115"/>
      <c r="F67" s="115"/>
      <c r="G67" s="20">
        <v>80.05</v>
      </c>
      <c r="H67" s="37" t="s">
        <v>85</v>
      </c>
    </row>
    <row r="68" spans="1:8" ht="36.75" customHeight="1" x14ac:dyDescent="0.2">
      <c r="A68" s="68"/>
      <c r="B68" s="71"/>
      <c r="C68" s="115" t="s">
        <v>95</v>
      </c>
      <c r="D68" s="115"/>
      <c r="E68" s="115"/>
      <c r="F68" s="115"/>
      <c r="G68" s="20"/>
      <c r="H68" s="19"/>
    </row>
    <row r="69" spans="1:8" ht="36.75" customHeight="1" x14ac:dyDescent="0.2">
      <c r="A69" s="68"/>
      <c r="B69" s="71"/>
      <c r="C69" s="115" t="s">
        <v>50</v>
      </c>
      <c r="D69" s="115"/>
      <c r="E69" s="115"/>
      <c r="F69" s="115"/>
      <c r="G69" s="20">
        <f>(G66+G67)/2</f>
        <v>90.03</v>
      </c>
      <c r="H69" s="39" t="s">
        <v>11</v>
      </c>
    </row>
    <row r="70" spans="1:8" ht="54.75" customHeight="1" x14ac:dyDescent="0.2">
      <c r="A70" s="68"/>
      <c r="B70" s="71"/>
      <c r="C70" s="131" t="s">
        <v>88</v>
      </c>
      <c r="D70" s="131"/>
      <c r="E70" s="131"/>
      <c r="F70" s="131"/>
      <c r="G70" s="55"/>
      <c r="H70" s="55"/>
    </row>
    <row r="71" spans="1:8" ht="45.75" customHeight="1" x14ac:dyDescent="0.2">
      <c r="A71" s="68"/>
      <c r="B71" s="71"/>
      <c r="C71" s="115" t="s">
        <v>57</v>
      </c>
      <c r="D71" s="115"/>
      <c r="E71" s="115"/>
      <c r="F71" s="115"/>
      <c r="G71" s="20">
        <v>100</v>
      </c>
      <c r="H71" s="40" t="s">
        <v>71</v>
      </c>
    </row>
    <row r="72" spans="1:8" ht="54" customHeight="1" x14ac:dyDescent="0.2">
      <c r="A72" s="68"/>
      <c r="B72" s="71"/>
      <c r="C72" s="115" t="s">
        <v>89</v>
      </c>
      <c r="D72" s="115"/>
      <c r="E72" s="115"/>
      <c r="F72" s="115"/>
      <c r="G72" s="20">
        <v>87.5</v>
      </c>
      <c r="H72" s="37" t="s">
        <v>74</v>
      </c>
    </row>
    <row r="73" spans="1:8" ht="36.75" customHeight="1" x14ac:dyDescent="0.2">
      <c r="A73" s="68"/>
      <c r="B73" s="71"/>
      <c r="C73" s="115" t="s">
        <v>98</v>
      </c>
      <c r="D73" s="115"/>
      <c r="E73" s="115"/>
      <c r="F73" s="115"/>
      <c r="G73" s="20"/>
      <c r="H73" s="19"/>
    </row>
    <row r="74" spans="1:8" ht="36.75" customHeight="1" x14ac:dyDescent="0.2">
      <c r="A74" s="68"/>
      <c r="B74" s="71"/>
      <c r="C74" s="115" t="s">
        <v>58</v>
      </c>
      <c r="D74" s="115"/>
      <c r="E74" s="115"/>
      <c r="F74" s="115"/>
      <c r="G74" s="20">
        <f>(G71+G72)/2</f>
        <v>93.75</v>
      </c>
      <c r="H74" s="39" t="s">
        <v>0</v>
      </c>
    </row>
    <row r="75" spans="1:8" ht="24" customHeight="1" x14ac:dyDescent="0.2">
      <c r="A75" s="68"/>
      <c r="B75" s="71"/>
      <c r="C75" s="131" t="s">
        <v>90</v>
      </c>
      <c r="D75" s="131"/>
      <c r="E75" s="131"/>
      <c r="F75" s="131"/>
      <c r="G75" s="55"/>
      <c r="H75" s="55"/>
    </row>
    <row r="76" spans="1:8" ht="36.75" customHeight="1" x14ac:dyDescent="0.2">
      <c r="A76" s="68"/>
      <c r="B76" s="71"/>
      <c r="C76" s="115" t="s">
        <v>57</v>
      </c>
      <c r="D76" s="115"/>
      <c r="E76" s="115"/>
      <c r="F76" s="115"/>
      <c r="G76" s="20">
        <v>100</v>
      </c>
      <c r="H76" s="40" t="s">
        <v>71</v>
      </c>
    </row>
    <row r="77" spans="1:8" ht="51.75" customHeight="1" x14ac:dyDescent="0.2">
      <c r="A77" s="68"/>
      <c r="B77" s="71"/>
      <c r="C77" s="115" t="s">
        <v>91</v>
      </c>
      <c r="D77" s="115"/>
      <c r="E77" s="115"/>
      <c r="F77" s="115"/>
      <c r="G77" s="20">
        <v>83.82</v>
      </c>
      <c r="H77" s="37" t="s">
        <v>74</v>
      </c>
    </row>
    <row r="78" spans="1:8" ht="36.75" customHeight="1" x14ac:dyDescent="0.2">
      <c r="A78" s="68"/>
      <c r="B78" s="71"/>
      <c r="C78" s="115" t="s">
        <v>99</v>
      </c>
      <c r="D78" s="115"/>
      <c r="E78" s="115"/>
      <c r="F78" s="115"/>
      <c r="G78" s="20"/>
      <c r="H78" s="19"/>
    </row>
    <row r="79" spans="1:8" ht="36.75" customHeight="1" x14ac:dyDescent="0.2">
      <c r="A79" s="68"/>
      <c r="B79" s="71"/>
      <c r="C79" s="115" t="s">
        <v>58</v>
      </c>
      <c r="D79" s="115"/>
      <c r="E79" s="115"/>
      <c r="F79" s="115"/>
      <c r="G79" s="20">
        <f>(G76+G77)/2</f>
        <v>91.91</v>
      </c>
      <c r="H79" s="39" t="s">
        <v>0</v>
      </c>
    </row>
    <row r="80" spans="1:8" ht="85.5" customHeight="1" x14ac:dyDescent="0.2">
      <c r="A80" s="68"/>
      <c r="B80" s="71"/>
      <c r="C80" s="131" t="s">
        <v>92</v>
      </c>
      <c r="D80" s="131"/>
      <c r="E80" s="131"/>
      <c r="F80" s="131"/>
      <c r="G80" s="55"/>
      <c r="H80" s="55"/>
    </row>
    <row r="81" spans="1:8" ht="36.75" customHeight="1" x14ac:dyDescent="0.2">
      <c r="A81" s="68"/>
      <c r="B81" s="71"/>
      <c r="C81" s="115" t="s">
        <v>57</v>
      </c>
      <c r="D81" s="115"/>
      <c r="E81" s="115"/>
      <c r="F81" s="115"/>
      <c r="G81" s="20">
        <v>100</v>
      </c>
      <c r="H81" s="40" t="s">
        <v>71</v>
      </c>
    </row>
    <row r="82" spans="1:8" ht="60" customHeight="1" x14ac:dyDescent="0.2">
      <c r="A82" s="68"/>
      <c r="B82" s="71"/>
      <c r="C82" s="115" t="s">
        <v>93</v>
      </c>
      <c r="D82" s="115"/>
      <c r="E82" s="115"/>
      <c r="F82" s="115"/>
      <c r="G82" s="20">
        <v>85.83</v>
      </c>
      <c r="H82" s="37" t="s">
        <v>74</v>
      </c>
    </row>
    <row r="83" spans="1:8" ht="36.75" customHeight="1" x14ac:dyDescent="0.2">
      <c r="A83" s="68"/>
      <c r="B83" s="71"/>
      <c r="C83" s="115" t="s">
        <v>100</v>
      </c>
      <c r="D83" s="115"/>
      <c r="E83" s="115"/>
      <c r="F83" s="115"/>
      <c r="G83" s="20"/>
      <c r="H83" s="19"/>
    </row>
    <row r="84" spans="1:8" ht="36.75" customHeight="1" x14ac:dyDescent="0.2">
      <c r="A84" s="68"/>
      <c r="B84" s="71"/>
      <c r="C84" s="115" t="s">
        <v>58</v>
      </c>
      <c r="D84" s="115"/>
      <c r="E84" s="115"/>
      <c r="F84" s="115"/>
      <c r="G84" s="20">
        <f>(G81+G82)/2</f>
        <v>92.92</v>
      </c>
      <c r="H84" s="39" t="s">
        <v>0</v>
      </c>
    </row>
    <row r="85" spans="1:8" ht="36.75" customHeight="1" x14ac:dyDescent="0.2">
      <c r="A85" s="68"/>
      <c r="B85" s="71"/>
      <c r="C85" s="128" t="s">
        <v>101</v>
      </c>
      <c r="D85" s="129"/>
      <c r="E85" s="58"/>
      <c r="F85" s="58"/>
      <c r="G85" s="59"/>
      <c r="H85" s="57"/>
    </row>
    <row r="86" spans="1:8" ht="36.75" customHeight="1" x14ac:dyDescent="0.2">
      <c r="A86" s="68"/>
      <c r="B86" s="71"/>
      <c r="C86" s="128" t="s">
        <v>102</v>
      </c>
      <c r="D86" s="129"/>
      <c r="E86" s="129"/>
      <c r="F86" s="130"/>
      <c r="G86" s="59"/>
      <c r="H86" s="57"/>
    </row>
    <row r="87" spans="1:8" ht="36.75" customHeight="1" x14ac:dyDescent="0.2">
      <c r="A87" s="69"/>
      <c r="B87" s="72"/>
      <c r="C87" s="115" t="s">
        <v>58</v>
      </c>
      <c r="D87" s="115"/>
      <c r="E87" s="115"/>
      <c r="F87" s="115"/>
      <c r="G87" s="20">
        <f>AVERAGE(G84,G79,G74,G69,G64,G59)</f>
        <v>91.59</v>
      </c>
      <c r="H87" s="39" t="s">
        <v>73</v>
      </c>
    </row>
    <row r="88" spans="1:8" ht="15.75" customHeight="1" x14ac:dyDescent="0.2">
      <c r="A88" s="67" t="s">
        <v>130</v>
      </c>
      <c r="B88" s="70" t="s">
        <v>25</v>
      </c>
      <c r="C88" s="92" t="s">
        <v>13</v>
      </c>
      <c r="D88" s="93"/>
      <c r="E88" s="93"/>
      <c r="F88" s="93"/>
      <c r="G88" s="47"/>
      <c r="H88" s="75"/>
    </row>
    <row r="89" spans="1:8" ht="15.75" x14ac:dyDescent="0.2">
      <c r="A89" s="68"/>
      <c r="B89" s="71"/>
      <c r="C89" s="16"/>
      <c r="D89" s="46"/>
      <c r="E89" s="17"/>
      <c r="F89" s="41"/>
      <c r="G89" s="7"/>
      <c r="H89" s="76"/>
    </row>
    <row r="90" spans="1:8" ht="15.75" x14ac:dyDescent="0.2">
      <c r="A90" s="68"/>
      <c r="B90" s="71"/>
      <c r="C90" s="45" t="s">
        <v>32</v>
      </c>
      <c r="D90" s="50" t="s">
        <v>120</v>
      </c>
      <c r="E90" s="17"/>
      <c r="F90" s="41"/>
      <c r="G90" s="7"/>
      <c r="H90" s="76"/>
    </row>
    <row r="91" spans="1:8" ht="40.5" customHeight="1" x14ac:dyDescent="0.2">
      <c r="A91" s="68"/>
      <c r="B91" s="71"/>
      <c r="C91" s="95" t="s">
        <v>31</v>
      </c>
      <c r="D91" s="89"/>
      <c r="E91" s="89"/>
      <c r="F91" s="89"/>
      <c r="G91" s="48"/>
      <c r="H91" s="76"/>
    </row>
    <row r="92" spans="1:8" ht="15.75" x14ac:dyDescent="0.2">
      <c r="A92" s="68"/>
      <c r="B92" s="71"/>
      <c r="C92" s="109" t="s">
        <v>121</v>
      </c>
      <c r="D92" s="110"/>
      <c r="E92" s="110"/>
      <c r="F92" s="111"/>
      <c r="G92" s="48"/>
      <c r="H92" s="76"/>
    </row>
    <row r="93" spans="1:8" ht="38.25" customHeight="1" x14ac:dyDescent="0.2">
      <c r="A93" s="68"/>
      <c r="B93" s="71"/>
      <c r="C93" s="112" t="s">
        <v>51</v>
      </c>
      <c r="D93" s="113"/>
      <c r="E93" s="113"/>
      <c r="F93" s="113"/>
      <c r="G93" s="9"/>
      <c r="H93" s="76"/>
    </row>
    <row r="94" spans="1:8" ht="15.75" customHeight="1" x14ac:dyDescent="0.2">
      <c r="A94" s="68"/>
      <c r="B94" s="71"/>
      <c r="C94" s="87" t="s">
        <v>30</v>
      </c>
      <c r="D94" s="88"/>
      <c r="E94" s="15" t="s">
        <v>6</v>
      </c>
      <c r="F94" s="89" t="s">
        <v>8</v>
      </c>
      <c r="G94" s="9"/>
      <c r="H94" s="76"/>
    </row>
    <row r="95" spans="1:8" ht="12.75" customHeight="1" x14ac:dyDescent="0.2">
      <c r="A95" s="68"/>
      <c r="B95" s="71"/>
      <c r="C95" s="87"/>
      <c r="D95" s="88"/>
      <c r="E95" s="14" t="s">
        <v>7</v>
      </c>
      <c r="F95" s="90"/>
      <c r="G95" s="9"/>
      <c r="H95" s="76"/>
    </row>
    <row r="96" spans="1:8" ht="39.75" customHeight="1" x14ac:dyDescent="0.2">
      <c r="A96" s="68"/>
      <c r="B96" s="71"/>
      <c r="C96" s="112" t="s">
        <v>29</v>
      </c>
      <c r="D96" s="113"/>
      <c r="E96" s="113"/>
      <c r="F96" s="113"/>
      <c r="G96" s="9"/>
      <c r="H96" s="76"/>
    </row>
    <row r="97" spans="1:8" ht="36" customHeight="1" x14ac:dyDescent="0.2">
      <c r="A97" s="68"/>
      <c r="B97" s="71"/>
      <c r="C97" s="120" t="s">
        <v>28</v>
      </c>
      <c r="D97" s="121"/>
      <c r="E97" s="121"/>
      <c r="F97" s="121"/>
      <c r="G97" s="9"/>
      <c r="H97" s="76"/>
    </row>
    <row r="98" spans="1:8" ht="19.5" customHeight="1" x14ac:dyDescent="0.2">
      <c r="A98" s="68"/>
      <c r="B98" s="71"/>
      <c r="C98" s="122" t="s">
        <v>14</v>
      </c>
      <c r="D98" s="123"/>
      <c r="E98" s="123"/>
      <c r="F98" s="123"/>
      <c r="G98" s="22"/>
      <c r="H98" s="76"/>
    </row>
    <row r="99" spans="1:8" ht="24.75" customHeight="1" x14ac:dyDescent="0.2">
      <c r="A99" s="68"/>
      <c r="B99" s="71"/>
      <c r="C99" s="133" t="s">
        <v>103</v>
      </c>
      <c r="D99" s="134"/>
      <c r="E99" s="134"/>
      <c r="F99" s="134"/>
      <c r="G99" s="21"/>
      <c r="H99" s="77"/>
    </row>
    <row r="100" spans="1:8" ht="42.75" customHeight="1" x14ac:dyDescent="0.2">
      <c r="A100" s="69"/>
      <c r="B100" s="72"/>
      <c r="C100" s="78" t="s">
        <v>27</v>
      </c>
      <c r="D100" s="78"/>
      <c r="E100" s="78"/>
      <c r="F100" s="78"/>
      <c r="G100" s="20">
        <f>102.36/99.65*100</f>
        <v>102.72</v>
      </c>
      <c r="H100" s="19" t="s">
        <v>136</v>
      </c>
    </row>
    <row r="101" spans="1:8" ht="21.75" customHeight="1" x14ac:dyDescent="0.2">
      <c r="A101" s="73" t="s">
        <v>135</v>
      </c>
      <c r="B101" s="74" t="s">
        <v>21</v>
      </c>
      <c r="C101" s="79" t="s">
        <v>26</v>
      </c>
      <c r="D101" s="80" t="s">
        <v>79</v>
      </c>
      <c r="E101" s="80"/>
      <c r="F101" s="81"/>
      <c r="G101" s="84">
        <f>(G100+G87+G49)/3</f>
        <v>98.89</v>
      </c>
      <c r="H101" s="86"/>
    </row>
    <row r="102" spans="1:8" ht="21" customHeight="1" x14ac:dyDescent="0.2">
      <c r="A102" s="73"/>
      <c r="B102" s="74"/>
      <c r="C102" s="79"/>
      <c r="D102" s="82"/>
      <c r="E102" s="82"/>
      <c r="F102" s="83"/>
      <c r="G102" s="85"/>
      <c r="H102" s="86"/>
    </row>
    <row r="103" spans="1:8" ht="15.75" x14ac:dyDescent="0.2">
      <c r="A103" s="106" t="s">
        <v>68</v>
      </c>
      <c r="B103" s="107"/>
      <c r="C103" s="107"/>
      <c r="D103" s="107"/>
      <c r="E103" s="107"/>
      <c r="F103" s="107"/>
      <c r="G103" s="107"/>
      <c r="H103" s="108"/>
    </row>
    <row r="104" spans="1:8" ht="15.75" x14ac:dyDescent="0.2">
      <c r="A104" s="67" t="s">
        <v>129</v>
      </c>
      <c r="B104" s="70" t="s">
        <v>17</v>
      </c>
      <c r="C104" s="92" t="s">
        <v>13</v>
      </c>
      <c r="D104" s="93"/>
      <c r="E104" s="93"/>
      <c r="F104" s="94"/>
      <c r="G104" s="7"/>
      <c r="H104" s="7"/>
    </row>
    <row r="105" spans="1:8" ht="15.75" x14ac:dyDescent="0.2">
      <c r="A105" s="68"/>
      <c r="B105" s="71"/>
      <c r="C105" s="95" t="s">
        <v>55</v>
      </c>
      <c r="D105" s="89"/>
      <c r="E105" s="89"/>
      <c r="F105" s="96"/>
      <c r="G105" s="7"/>
      <c r="H105" s="7"/>
    </row>
    <row r="106" spans="1:8" ht="40.5" customHeight="1" x14ac:dyDescent="0.2">
      <c r="A106" s="68"/>
      <c r="B106" s="71"/>
      <c r="C106" s="95" t="s">
        <v>18</v>
      </c>
      <c r="D106" s="89"/>
      <c r="E106" s="89"/>
      <c r="F106" s="96"/>
      <c r="G106" s="7"/>
      <c r="H106" s="7"/>
    </row>
    <row r="107" spans="1:8" ht="40.5" customHeight="1" x14ac:dyDescent="0.2">
      <c r="A107" s="68"/>
      <c r="B107" s="71"/>
      <c r="C107" s="95" t="s">
        <v>49</v>
      </c>
      <c r="D107" s="89"/>
      <c r="E107" s="89"/>
      <c r="F107" s="96"/>
      <c r="G107" s="7"/>
      <c r="H107" s="7"/>
    </row>
    <row r="108" spans="1:8" ht="15.75" x14ac:dyDescent="0.2">
      <c r="A108" s="68"/>
      <c r="B108" s="71"/>
      <c r="C108" s="95" t="s">
        <v>48</v>
      </c>
      <c r="D108" s="89"/>
      <c r="E108" s="89"/>
      <c r="F108" s="96"/>
      <c r="G108" s="7"/>
      <c r="H108" s="7"/>
    </row>
    <row r="109" spans="1:8" ht="15.75" x14ac:dyDescent="0.2">
      <c r="A109" s="68"/>
      <c r="B109" s="71"/>
      <c r="C109" s="97"/>
      <c r="D109" s="98"/>
      <c r="E109" s="98"/>
      <c r="F109" s="99"/>
      <c r="G109" s="7"/>
      <c r="H109" s="7"/>
    </row>
    <row r="110" spans="1:8" ht="15.75" x14ac:dyDescent="0.2">
      <c r="A110" s="68"/>
      <c r="B110" s="71"/>
      <c r="C110" s="100" t="s">
        <v>14</v>
      </c>
      <c r="D110" s="101"/>
      <c r="E110" s="101"/>
      <c r="F110" s="102"/>
      <c r="G110" s="7"/>
      <c r="H110" s="7"/>
    </row>
    <row r="111" spans="1:8" ht="40.5" customHeight="1" x14ac:dyDescent="0.2">
      <c r="A111" s="68"/>
      <c r="B111" s="71"/>
      <c r="C111" s="103" t="s">
        <v>104</v>
      </c>
      <c r="D111" s="104"/>
      <c r="E111" s="104"/>
      <c r="F111" s="105"/>
      <c r="G111" s="5"/>
      <c r="H111" s="5"/>
    </row>
    <row r="112" spans="1:8" ht="96.75" customHeight="1" x14ac:dyDescent="0.2">
      <c r="A112" s="69"/>
      <c r="B112" s="72"/>
      <c r="C112" s="91" t="s">
        <v>127</v>
      </c>
      <c r="D112" s="91"/>
      <c r="E112" s="91"/>
      <c r="F112" s="91"/>
      <c r="G112" s="11">
        <v>96.61</v>
      </c>
      <c r="H112" s="51" t="s">
        <v>137</v>
      </c>
    </row>
    <row r="113" spans="1:8" ht="15.75" customHeight="1" x14ac:dyDescent="0.2">
      <c r="A113" s="67" t="s">
        <v>146</v>
      </c>
      <c r="B113" s="70" t="s">
        <v>19</v>
      </c>
      <c r="C113" s="92" t="s">
        <v>13</v>
      </c>
      <c r="D113" s="93"/>
      <c r="E113" s="93"/>
      <c r="F113" s="94"/>
      <c r="G113" s="75"/>
      <c r="H113" s="75"/>
    </row>
    <row r="114" spans="1:8" ht="18.75" x14ac:dyDescent="0.2">
      <c r="A114" s="68"/>
      <c r="B114" s="71"/>
      <c r="C114" s="116" t="s">
        <v>20</v>
      </c>
      <c r="D114" s="13" t="s">
        <v>9</v>
      </c>
      <c r="E114" s="119" t="s">
        <v>10</v>
      </c>
      <c r="F114" s="49"/>
      <c r="G114" s="76"/>
      <c r="H114" s="76"/>
    </row>
    <row r="115" spans="1:8" ht="18.75" x14ac:dyDescent="0.2">
      <c r="A115" s="68"/>
      <c r="B115" s="71"/>
      <c r="C115" s="116"/>
      <c r="D115" s="12">
        <v>2</v>
      </c>
      <c r="E115" s="119"/>
      <c r="F115" s="49"/>
      <c r="G115" s="76"/>
      <c r="H115" s="76"/>
    </row>
    <row r="116" spans="1:8" ht="138.75" customHeight="1" x14ac:dyDescent="0.2">
      <c r="A116" s="68"/>
      <c r="B116" s="71"/>
      <c r="C116" s="109" t="s">
        <v>134</v>
      </c>
      <c r="D116" s="110"/>
      <c r="E116" s="110"/>
      <c r="F116" s="111"/>
      <c r="G116" s="76"/>
      <c r="H116" s="76"/>
    </row>
    <row r="117" spans="1:8" ht="15.75" x14ac:dyDescent="0.2">
      <c r="A117" s="68"/>
      <c r="B117" s="71"/>
      <c r="C117" s="100" t="s">
        <v>14</v>
      </c>
      <c r="D117" s="101"/>
      <c r="E117" s="101"/>
      <c r="F117" s="102"/>
      <c r="G117" s="77"/>
      <c r="H117" s="77"/>
    </row>
    <row r="118" spans="1:8" ht="18.75" customHeight="1" x14ac:dyDescent="0.2">
      <c r="A118" s="68"/>
      <c r="B118" s="71"/>
      <c r="C118" s="131" t="s">
        <v>105</v>
      </c>
      <c r="D118" s="131"/>
      <c r="E118" s="131"/>
      <c r="F118" s="131"/>
      <c r="G118" s="56"/>
      <c r="H118" s="56"/>
    </row>
    <row r="119" spans="1:8" ht="52.5" customHeight="1" x14ac:dyDescent="0.2">
      <c r="A119" s="68"/>
      <c r="B119" s="71"/>
      <c r="C119" s="115" t="s">
        <v>57</v>
      </c>
      <c r="D119" s="115"/>
      <c r="E119" s="115"/>
      <c r="F119" s="115"/>
      <c r="G119" s="11">
        <v>100</v>
      </c>
      <c r="H119" s="38" t="s">
        <v>67</v>
      </c>
    </row>
    <row r="120" spans="1:8" ht="54" customHeight="1" x14ac:dyDescent="0.2">
      <c r="A120" s="68"/>
      <c r="B120" s="71"/>
      <c r="C120" s="115" t="s">
        <v>106</v>
      </c>
      <c r="D120" s="115"/>
      <c r="E120" s="115"/>
      <c r="F120" s="115"/>
      <c r="G120" s="20">
        <v>92.1</v>
      </c>
      <c r="H120" s="39" t="s">
        <v>1</v>
      </c>
    </row>
    <row r="121" spans="1:8" ht="15.75" x14ac:dyDescent="0.2">
      <c r="A121" s="68"/>
      <c r="B121" s="71"/>
      <c r="C121" s="115" t="s">
        <v>107</v>
      </c>
      <c r="D121" s="115"/>
      <c r="E121" s="115"/>
      <c r="F121" s="115"/>
      <c r="G121" s="20"/>
      <c r="H121" s="19"/>
    </row>
    <row r="122" spans="1:8" ht="31.5" x14ac:dyDescent="0.2">
      <c r="A122" s="68"/>
      <c r="B122" s="71"/>
      <c r="C122" s="115" t="s">
        <v>58</v>
      </c>
      <c r="D122" s="115"/>
      <c r="E122" s="115"/>
      <c r="F122" s="115"/>
      <c r="G122" s="20">
        <f>(G119+G120)/2</f>
        <v>96.05</v>
      </c>
      <c r="H122" s="39" t="s">
        <v>0</v>
      </c>
    </row>
    <row r="123" spans="1:8" ht="82.5" customHeight="1" x14ac:dyDescent="0.2">
      <c r="A123" s="68"/>
      <c r="B123" s="71"/>
      <c r="C123" s="131" t="s">
        <v>92</v>
      </c>
      <c r="D123" s="131"/>
      <c r="E123" s="131"/>
      <c r="F123" s="131"/>
      <c r="G123" s="55"/>
      <c r="H123" s="55"/>
    </row>
    <row r="124" spans="1:8" ht="47.25" customHeight="1" x14ac:dyDescent="0.2">
      <c r="A124" s="68"/>
      <c r="B124" s="71"/>
      <c r="C124" s="115" t="s">
        <v>57</v>
      </c>
      <c r="D124" s="115"/>
      <c r="E124" s="115"/>
      <c r="F124" s="115"/>
      <c r="G124" s="20">
        <v>100</v>
      </c>
      <c r="H124" s="40" t="s">
        <v>71</v>
      </c>
    </row>
    <row r="125" spans="1:8" ht="53.25" customHeight="1" x14ac:dyDescent="0.2">
      <c r="A125" s="68"/>
      <c r="B125" s="71"/>
      <c r="C125" s="115" t="s">
        <v>93</v>
      </c>
      <c r="D125" s="115"/>
      <c r="E125" s="115"/>
      <c r="F125" s="115"/>
      <c r="G125" s="20">
        <v>85.83</v>
      </c>
      <c r="H125" s="37" t="s">
        <v>74</v>
      </c>
    </row>
    <row r="126" spans="1:8" ht="24" customHeight="1" x14ac:dyDescent="0.2">
      <c r="A126" s="68"/>
      <c r="B126" s="71"/>
      <c r="C126" s="115" t="s">
        <v>108</v>
      </c>
      <c r="D126" s="115"/>
      <c r="E126" s="115"/>
      <c r="F126" s="115"/>
      <c r="G126" s="20"/>
      <c r="H126" s="19"/>
    </row>
    <row r="127" spans="1:8" ht="31.5" customHeight="1" x14ac:dyDescent="0.2">
      <c r="A127" s="68"/>
      <c r="B127" s="71"/>
      <c r="C127" s="115" t="s">
        <v>58</v>
      </c>
      <c r="D127" s="115"/>
      <c r="E127" s="115"/>
      <c r="F127" s="115"/>
      <c r="G127" s="20">
        <f>(G124+G125)/2</f>
        <v>92.92</v>
      </c>
      <c r="H127" s="39" t="s">
        <v>0</v>
      </c>
    </row>
    <row r="128" spans="1:8" ht="34.5" customHeight="1" x14ac:dyDescent="0.2">
      <c r="A128" s="68"/>
      <c r="B128" s="71"/>
      <c r="C128" s="128" t="s">
        <v>101</v>
      </c>
      <c r="D128" s="129"/>
      <c r="E128" s="58"/>
      <c r="F128" s="58"/>
      <c r="G128" s="59"/>
      <c r="H128" s="57"/>
    </row>
    <row r="129" spans="1:8" ht="31.5" customHeight="1" x14ac:dyDescent="0.2">
      <c r="A129" s="68"/>
      <c r="B129" s="71"/>
      <c r="C129" s="128" t="s">
        <v>102</v>
      </c>
      <c r="D129" s="129"/>
      <c r="E129" s="129"/>
      <c r="F129" s="130"/>
      <c r="G129" s="59"/>
      <c r="H129" s="57"/>
    </row>
    <row r="130" spans="1:8" ht="36.75" customHeight="1" x14ac:dyDescent="0.2">
      <c r="A130" s="69"/>
      <c r="B130" s="72"/>
      <c r="C130" s="115" t="s">
        <v>58</v>
      </c>
      <c r="D130" s="115"/>
      <c r="E130" s="115"/>
      <c r="F130" s="115"/>
      <c r="G130" s="20">
        <f>AVERAGE(G127,G122)</f>
        <v>94.49</v>
      </c>
      <c r="H130" s="39" t="s">
        <v>73</v>
      </c>
    </row>
    <row r="131" spans="1:8" ht="27.75" customHeight="1" x14ac:dyDescent="0.2">
      <c r="A131" s="67" t="s">
        <v>130</v>
      </c>
      <c r="B131" s="70" t="s">
        <v>25</v>
      </c>
      <c r="C131" s="92" t="s">
        <v>13</v>
      </c>
      <c r="D131" s="93"/>
      <c r="E131" s="93"/>
      <c r="F131" s="93"/>
      <c r="G131" s="47"/>
      <c r="H131" s="75"/>
    </row>
    <row r="132" spans="1:8" ht="15.75" x14ac:dyDescent="0.2">
      <c r="A132" s="68"/>
      <c r="B132" s="71"/>
      <c r="C132" s="16"/>
      <c r="D132" s="46"/>
      <c r="E132" s="17"/>
      <c r="F132" s="41"/>
      <c r="G132" s="7"/>
      <c r="H132" s="76"/>
    </row>
    <row r="133" spans="1:8" ht="15.75" x14ac:dyDescent="0.2">
      <c r="A133" s="68"/>
      <c r="B133" s="71"/>
      <c r="C133" s="45" t="s">
        <v>32</v>
      </c>
      <c r="D133" s="50" t="s">
        <v>120</v>
      </c>
      <c r="E133" s="17"/>
      <c r="F133" s="41"/>
      <c r="G133" s="7"/>
      <c r="H133" s="76"/>
    </row>
    <row r="134" spans="1:8" ht="42" customHeight="1" x14ac:dyDescent="0.2">
      <c r="A134" s="68"/>
      <c r="B134" s="71"/>
      <c r="C134" s="95" t="s">
        <v>31</v>
      </c>
      <c r="D134" s="89"/>
      <c r="E134" s="89"/>
      <c r="F134" s="89"/>
      <c r="G134" s="48"/>
      <c r="H134" s="76"/>
    </row>
    <row r="135" spans="1:8" ht="15.75" x14ac:dyDescent="0.2">
      <c r="A135" s="68"/>
      <c r="B135" s="71"/>
      <c r="C135" s="109" t="s">
        <v>124</v>
      </c>
      <c r="D135" s="110"/>
      <c r="E135" s="110"/>
      <c r="F135" s="111"/>
      <c r="G135" s="48"/>
      <c r="H135" s="76"/>
    </row>
    <row r="136" spans="1:8" ht="41.25" customHeight="1" x14ac:dyDescent="0.2">
      <c r="A136" s="68"/>
      <c r="B136" s="71"/>
      <c r="C136" s="112" t="s">
        <v>51</v>
      </c>
      <c r="D136" s="113"/>
      <c r="E136" s="113"/>
      <c r="F136" s="113"/>
      <c r="G136" s="9"/>
      <c r="H136" s="76"/>
    </row>
    <row r="137" spans="1:8" ht="15.75" x14ac:dyDescent="0.2">
      <c r="A137" s="68"/>
      <c r="B137" s="71"/>
      <c r="C137" s="87" t="s">
        <v>30</v>
      </c>
      <c r="D137" s="88"/>
      <c r="E137" s="15" t="s">
        <v>6</v>
      </c>
      <c r="F137" s="89" t="s">
        <v>8</v>
      </c>
      <c r="G137" s="9"/>
      <c r="H137" s="76"/>
    </row>
    <row r="138" spans="1:8" ht="15.75" x14ac:dyDescent="0.2">
      <c r="A138" s="68"/>
      <c r="B138" s="71"/>
      <c r="C138" s="87"/>
      <c r="D138" s="88"/>
      <c r="E138" s="14" t="s">
        <v>7</v>
      </c>
      <c r="F138" s="90"/>
      <c r="G138" s="9"/>
      <c r="H138" s="76"/>
    </row>
    <row r="139" spans="1:8" ht="36.75" customHeight="1" x14ac:dyDescent="0.2">
      <c r="A139" s="68"/>
      <c r="B139" s="71"/>
      <c r="C139" s="112" t="s">
        <v>29</v>
      </c>
      <c r="D139" s="113"/>
      <c r="E139" s="113"/>
      <c r="F139" s="113"/>
      <c r="G139" s="9"/>
      <c r="H139" s="76"/>
    </row>
    <row r="140" spans="1:8" ht="15.75" x14ac:dyDescent="0.2">
      <c r="A140" s="68"/>
      <c r="B140" s="71"/>
      <c r="C140" s="120" t="s">
        <v>28</v>
      </c>
      <c r="D140" s="121"/>
      <c r="E140" s="121"/>
      <c r="F140" s="121"/>
      <c r="G140" s="9"/>
      <c r="H140" s="76"/>
    </row>
    <row r="141" spans="1:8" ht="16.5" customHeight="1" x14ac:dyDescent="0.2">
      <c r="A141" s="68"/>
      <c r="B141" s="71"/>
      <c r="C141" s="126" t="s">
        <v>14</v>
      </c>
      <c r="D141" s="127"/>
      <c r="E141" s="127"/>
      <c r="F141" s="127"/>
      <c r="G141" s="21"/>
      <c r="H141" s="77"/>
    </row>
    <row r="142" spans="1:8" ht="39" customHeight="1" x14ac:dyDescent="0.2">
      <c r="A142" s="68"/>
      <c r="B142" s="71"/>
      <c r="C142" s="124" t="s">
        <v>109</v>
      </c>
      <c r="D142" s="125"/>
      <c r="E142" s="125"/>
      <c r="F142" s="125"/>
      <c r="G142" s="54"/>
      <c r="H142" s="42"/>
    </row>
    <row r="143" spans="1:8" ht="46.5" customHeight="1" x14ac:dyDescent="0.2">
      <c r="A143" s="69"/>
      <c r="B143" s="72"/>
      <c r="C143" s="78" t="s">
        <v>139</v>
      </c>
      <c r="D143" s="78"/>
      <c r="E143" s="78"/>
      <c r="F143" s="78"/>
      <c r="G143" s="20">
        <f>96.61/99.77*100</f>
        <v>96.83</v>
      </c>
      <c r="H143" s="19" t="s">
        <v>138</v>
      </c>
    </row>
    <row r="144" spans="1:8" x14ac:dyDescent="0.2">
      <c r="A144" s="73" t="s">
        <v>135</v>
      </c>
      <c r="B144" s="74" t="s">
        <v>21</v>
      </c>
      <c r="C144" s="79" t="s">
        <v>26</v>
      </c>
      <c r="D144" s="80" t="s">
        <v>79</v>
      </c>
      <c r="E144" s="80"/>
      <c r="F144" s="81"/>
      <c r="G144" s="84">
        <f>(G143+G112+G130)/3</f>
        <v>95.98</v>
      </c>
      <c r="H144" s="86"/>
    </row>
    <row r="145" spans="1:8" ht="33" customHeight="1" x14ac:dyDescent="0.2">
      <c r="A145" s="73"/>
      <c r="B145" s="74"/>
      <c r="C145" s="79"/>
      <c r="D145" s="82"/>
      <c r="E145" s="82"/>
      <c r="F145" s="83"/>
      <c r="G145" s="85"/>
      <c r="H145" s="86"/>
    </row>
    <row r="146" spans="1:8" ht="24" customHeight="1" x14ac:dyDescent="0.2">
      <c r="A146" s="106" t="s">
        <v>66</v>
      </c>
      <c r="B146" s="107"/>
      <c r="C146" s="107"/>
      <c r="D146" s="107"/>
      <c r="E146" s="107"/>
      <c r="F146" s="107"/>
      <c r="G146" s="107"/>
      <c r="H146" s="108"/>
    </row>
    <row r="147" spans="1:8" ht="15.75" x14ac:dyDescent="0.2">
      <c r="A147" s="67" t="s">
        <v>129</v>
      </c>
      <c r="B147" s="70" t="s">
        <v>17</v>
      </c>
      <c r="C147" s="92" t="s">
        <v>13</v>
      </c>
      <c r="D147" s="93"/>
      <c r="E147" s="93"/>
      <c r="F147" s="94"/>
      <c r="G147" s="7"/>
      <c r="H147" s="7"/>
    </row>
    <row r="148" spans="1:8" ht="15.75" x14ac:dyDescent="0.2">
      <c r="A148" s="68"/>
      <c r="B148" s="71"/>
      <c r="C148" s="95" t="s">
        <v>55</v>
      </c>
      <c r="D148" s="89"/>
      <c r="E148" s="89"/>
      <c r="F148" s="96"/>
      <c r="G148" s="7"/>
      <c r="H148" s="7"/>
    </row>
    <row r="149" spans="1:8" ht="36.75" customHeight="1" x14ac:dyDescent="0.2">
      <c r="A149" s="68"/>
      <c r="B149" s="71"/>
      <c r="C149" s="95" t="s">
        <v>18</v>
      </c>
      <c r="D149" s="89"/>
      <c r="E149" s="89"/>
      <c r="F149" s="96"/>
      <c r="G149" s="7"/>
      <c r="H149" s="7"/>
    </row>
    <row r="150" spans="1:8" ht="36" customHeight="1" x14ac:dyDescent="0.2">
      <c r="A150" s="68"/>
      <c r="B150" s="71"/>
      <c r="C150" s="95" t="s">
        <v>49</v>
      </c>
      <c r="D150" s="89"/>
      <c r="E150" s="89"/>
      <c r="F150" s="96"/>
      <c r="G150" s="7"/>
      <c r="H150" s="7"/>
    </row>
    <row r="151" spans="1:8" ht="15.75" x14ac:dyDescent="0.2">
      <c r="A151" s="68"/>
      <c r="B151" s="71"/>
      <c r="C151" s="95" t="s">
        <v>48</v>
      </c>
      <c r="D151" s="89"/>
      <c r="E151" s="89"/>
      <c r="F151" s="96"/>
      <c r="G151" s="7"/>
      <c r="H151" s="7"/>
    </row>
    <row r="152" spans="1:8" ht="15.75" x14ac:dyDescent="0.2">
      <c r="A152" s="68"/>
      <c r="B152" s="71"/>
      <c r="C152" s="97"/>
      <c r="D152" s="98"/>
      <c r="E152" s="98"/>
      <c r="F152" s="99"/>
      <c r="G152" s="7"/>
      <c r="H152" s="7"/>
    </row>
    <row r="153" spans="1:8" ht="15.75" x14ac:dyDescent="0.2">
      <c r="A153" s="68"/>
      <c r="B153" s="71"/>
      <c r="C153" s="100" t="s">
        <v>14</v>
      </c>
      <c r="D153" s="101"/>
      <c r="E153" s="101"/>
      <c r="F153" s="102"/>
      <c r="G153" s="7"/>
      <c r="H153" s="7"/>
    </row>
    <row r="154" spans="1:8" ht="39.75" customHeight="1" x14ac:dyDescent="0.2">
      <c r="A154" s="68"/>
      <c r="B154" s="71"/>
      <c r="C154" s="103" t="s">
        <v>110</v>
      </c>
      <c r="D154" s="104"/>
      <c r="E154" s="104"/>
      <c r="F154" s="105"/>
      <c r="G154" s="5"/>
      <c r="H154" s="5"/>
    </row>
    <row r="155" spans="1:8" ht="54.75" customHeight="1" x14ac:dyDescent="0.2">
      <c r="A155" s="69"/>
      <c r="B155" s="72"/>
      <c r="C155" s="91" t="s">
        <v>127</v>
      </c>
      <c r="D155" s="91"/>
      <c r="E155" s="91"/>
      <c r="F155" s="91"/>
      <c r="G155" s="11">
        <v>100.63</v>
      </c>
      <c r="H155" s="51" t="s">
        <v>128</v>
      </c>
    </row>
    <row r="156" spans="1:8" ht="15.75" x14ac:dyDescent="0.2">
      <c r="A156" s="67" t="s">
        <v>146</v>
      </c>
      <c r="B156" s="70" t="s">
        <v>19</v>
      </c>
      <c r="C156" s="92" t="s">
        <v>13</v>
      </c>
      <c r="D156" s="93"/>
      <c r="E156" s="93"/>
      <c r="F156" s="94"/>
      <c r="G156" s="75"/>
      <c r="H156" s="75"/>
    </row>
    <row r="157" spans="1:8" ht="18.75" x14ac:dyDescent="0.2">
      <c r="A157" s="68"/>
      <c r="B157" s="71"/>
      <c r="C157" s="116" t="s">
        <v>20</v>
      </c>
      <c r="D157" s="13" t="s">
        <v>9</v>
      </c>
      <c r="E157" s="119" t="s">
        <v>10</v>
      </c>
      <c r="F157" s="49"/>
      <c r="G157" s="76"/>
      <c r="H157" s="76"/>
    </row>
    <row r="158" spans="1:8" ht="18.75" x14ac:dyDescent="0.2">
      <c r="A158" s="68"/>
      <c r="B158" s="71"/>
      <c r="C158" s="116"/>
      <c r="D158" s="12">
        <v>2</v>
      </c>
      <c r="E158" s="119"/>
      <c r="F158" s="49"/>
      <c r="G158" s="76"/>
      <c r="H158" s="76"/>
    </row>
    <row r="159" spans="1:8" ht="145.5" customHeight="1" x14ac:dyDescent="0.2">
      <c r="A159" s="68"/>
      <c r="B159" s="71"/>
      <c r="C159" s="109" t="s">
        <v>134</v>
      </c>
      <c r="D159" s="110"/>
      <c r="E159" s="110"/>
      <c r="F159" s="111"/>
      <c r="G159" s="76"/>
      <c r="H159" s="76"/>
    </row>
    <row r="160" spans="1:8" ht="15.75" x14ac:dyDescent="0.2">
      <c r="A160" s="68"/>
      <c r="B160" s="71"/>
      <c r="C160" s="100" t="s">
        <v>14</v>
      </c>
      <c r="D160" s="101"/>
      <c r="E160" s="101"/>
      <c r="F160" s="102"/>
      <c r="G160" s="77"/>
      <c r="H160" s="77"/>
    </row>
    <row r="161" spans="1:8" ht="60" customHeight="1" x14ac:dyDescent="0.2">
      <c r="A161" s="68"/>
      <c r="B161" s="71"/>
      <c r="C161" s="114" t="s">
        <v>57</v>
      </c>
      <c r="D161" s="114"/>
      <c r="E161" s="114"/>
      <c r="F161" s="114"/>
      <c r="G161" s="11">
        <v>100</v>
      </c>
      <c r="H161" s="38" t="s">
        <v>67</v>
      </c>
    </row>
    <row r="162" spans="1:8" ht="54" customHeight="1" x14ac:dyDescent="0.2">
      <c r="A162" s="68"/>
      <c r="B162" s="71"/>
      <c r="C162" s="115" t="s">
        <v>111</v>
      </c>
      <c r="D162" s="115"/>
      <c r="E162" s="115"/>
      <c r="F162" s="115"/>
      <c r="G162" s="11">
        <v>75.540000000000006</v>
      </c>
      <c r="H162" s="37" t="s">
        <v>12</v>
      </c>
    </row>
    <row r="163" spans="1:8" ht="15.75" x14ac:dyDescent="0.2">
      <c r="A163" s="68"/>
      <c r="B163" s="71"/>
      <c r="C163" s="115" t="s">
        <v>112</v>
      </c>
      <c r="D163" s="115"/>
      <c r="E163" s="115"/>
      <c r="F163" s="115"/>
      <c r="G163" s="11"/>
      <c r="H163" s="51"/>
    </row>
    <row r="164" spans="1:8" ht="42.75" customHeight="1" x14ac:dyDescent="0.2">
      <c r="A164" s="69"/>
      <c r="B164" s="72"/>
      <c r="C164" s="115" t="s">
        <v>50</v>
      </c>
      <c r="D164" s="115"/>
      <c r="E164" s="115"/>
      <c r="F164" s="115"/>
      <c r="G164" s="11">
        <f>(G161+G162)/2</f>
        <v>87.77</v>
      </c>
      <c r="H164" s="37" t="s">
        <v>11</v>
      </c>
    </row>
    <row r="165" spans="1:8" ht="15.75" customHeight="1" x14ac:dyDescent="0.2">
      <c r="A165" s="67" t="s">
        <v>130</v>
      </c>
      <c r="B165" s="70" t="s">
        <v>25</v>
      </c>
      <c r="C165" s="92" t="s">
        <v>13</v>
      </c>
      <c r="D165" s="93"/>
      <c r="E165" s="93"/>
      <c r="F165" s="93"/>
      <c r="G165" s="47"/>
      <c r="H165" s="75"/>
    </row>
    <row r="166" spans="1:8" ht="15.75" x14ac:dyDescent="0.2">
      <c r="A166" s="68"/>
      <c r="B166" s="71"/>
      <c r="C166" s="16"/>
      <c r="D166" s="46"/>
      <c r="E166" s="17"/>
      <c r="F166" s="41"/>
      <c r="G166" s="7"/>
      <c r="H166" s="76"/>
    </row>
    <row r="167" spans="1:8" ht="15.75" x14ac:dyDescent="0.2">
      <c r="A167" s="68"/>
      <c r="B167" s="71"/>
      <c r="C167" s="45" t="s">
        <v>32</v>
      </c>
      <c r="D167" s="50" t="s">
        <v>120</v>
      </c>
      <c r="E167" s="17"/>
      <c r="F167" s="41"/>
      <c r="G167" s="7"/>
      <c r="H167" s="76"/>
    </row>
    <row r="168" spans="1:8" ht="34.5" customHeight="1" x14ac:dyDescent="0.2">
      <c r="A168" s="68"/>
      <c r="B168" s="71"/>
      <c r="C168" s="95" t="s">
        <v>31</v>
      </c>
      <c r="D168" s="89"/>
      <c r="E168" s="89"/>
      <c r="F168" s="89"/>
      <c r="G168" s="48"/>
      <c r="H168" s="76"/>
    </row>
    <row r="169" spans="1:8" ht="15.75" x14ac:dyDescent="0.2">
      <c r="A169" s="68"/>
      <c r="B169" s="71"/>
      <c r="C169" s="109" t="s">
        <v>121</v>
      </c>
      <c r="D169" s="110"/>
      <c r="E169" s="110"/>
      <c r="F169" s="111"/>
      <c r="G169" s="48"/>
      <c r="H169" s="76"/>
    </row>
    <row r="170" spans="1:8" ht="36" customHeight="1" x14ac:dyDescent="0.2">
      <c r="A170" s="68"/>
      <c r="B170" s="71"/>
      <c r="C170" s="112" t="s">
        <v>51</v>
      </c>
      <c r="D170" s="113"/>
      <c r="E170" s="113"/>
      <c r="F170" s="113"/>
      <c r="G170" s="9"/>
      <c r="H170" s="76"/>
    </row>
    <row r="171" spans="1:8" ht="15.75" x14ac:dyDescent="0.2">
      <c r="A171" s="68"/>
      <c r="B171" s="71"/>
      <c r="C171" s="87" t="s">
        <v>30</v>
      </c>
      <c r="D171" s="88"/>
      <c r="E171" s="15" t="s">
        <v>6</v>
      </c>
      <c r="F171" s="89" t="s">
        <v>8</v>
      </c>
      <c r="G171" s="9"/>
      <c r="H171" s="76"/>
    </row>
    <row r="172" spans="1:8" ht="15.75" x14ac:dyDescent="0.2">
      <c r="A172" s="68"/>
      <c r="B172" s="71"/>
      <c r="C172" s="87"/>
      <c r="D172" s="88"/>
      <c r="E172" s="14" t="s">
        <v>7</v>
      </c>
      <c r="F172" s="90"/>
      <c r="G172" s="9"/>
      <c r="H172" s="76"/>
    </row>
    <row r="173" spans="1:8" ht="34.5" customHeight="1" x14ac:dyDescent="0.2">
      <c r="A173" s="68"/>
      <c r="B173" s="71"/>
      <c r="C173" s="112" t="s">
        <v>29</v>
      </c>
      <c r="D173" s="113"/>
      <c r="E173" s="113"/>
      <c r="F173" s="113"/>
      <c r="G173" s="9"/>
      <c r="H173" s="76"/>
    </row>
    <row r="174" spans="1:8" ht="33.75" customHeight="1" x14ac:dyDescent="0.2">
      <c r="A174" s="68"/>
      <c r="B174" s="71"/>
      <c r="C174" s="120" t="s">
        <v>28</v>
      </c>
      <c r="D174" s="121"/>
      <c r="E174" s="121"/>
      <c r="F174" s="121"/>
      <c r="G174" s="9"/>
      <c r="H174" s="76"/>
    </row>
    <row r="175" spans="1:8" ht="15.75" x14ac:dyDescent="0.2">
      <c r="A175" s="68"/>
      <c r="B175" s="71"/>
      <c r="C175" s="122" t="s">
        <v>14</v>
      </c>
      <c r="D175" s="123"/>
      <c r="E175" s="123"/>
      <c r="F175" s="123"/>
      <c r="G175" s="22"/>
      <c r="H175" s="76"/>
    </row>
    <row r="176" spans="1:8" ht="15.75" x14ac:dyDescent="0.2">
      <c r="A176" s="68"/>
      <c r="B176" s="71"/>
      <c r="C176" s="117" t="s">
        <v>113</v>
      </c>
      <c r="D176" s="118"/>
      <c r="E176" s="118"/>
      <c r="F176" s="118"/>
      <c r="G176" s="21"/>
      <c r="H176" s="77"/>
    </row>
    <row r="177" spans="1:8" ht="50.25" customHeight="1" x14ac:dyDescent="0.2">
      <c r="A177" s="69"/>
      <c r="B177" s="72"/>
      <c r="C177" s="78" t="s">
        <v>27</v>
      </c>
      <c r="D177" s="78"/>
      <c r="E177" s="78"/>
      <c r="F177" s="78"/>
      <c r="G177" s="20">
        <f>100.63/99.87*100</f>
        <v>100.76</v>
      </c>
      <c r="H177" s="19" t="s">
        <v>136</v>
      </c>
    </row>
    <row r="178" spans="1:8" ht="33.75" customHeight="1" x14ac:dyDescent="0.2">
      <c r="A178" s="73" t="s">
        <v>135</v>
      </c>
      <c r="B178" s="74" t="s">
        <v>21</v>
      </c>
      <c r="C178" s="79" t="s">
        <v>26</v>
      </c>
      <c r="D178" s="80" t="s">
        <v>114</v>
      </c>
      <c r="E178" s="80"/>
      <c r="F178" s="81"/>
      <c r="G178" s="84">
        <f>(G177+G164+G155)/3</f>
        <v>96.39</v>
      </c>
      <c r="H178" s="86"/>
    </row>
    <row r="179" spans="1:8" ht="17.25" customHeight="1" x14ac:dyDescent="0.2">
      <c r="A179" s="73"/>
      <c r="B179" s="74"/>
      <c r="C179" s="79"/>
      <c r="D179" s="82"/>
      <c r="E179" s="82"/>
      <c r="F179" s="83"/>
      <c r="G179" s="85"/>
      <c r="H179" s="86"/>
    </row>
    <row r="180" spans="1:8" ht="24" customHeight="1" x14ac:dyDescent="0.2">
      <c r="A180" s="106" t="s">
        <v>65</v>
      </c>
      <c r="B180" s="107"/>
      <c r="C180" s="107"/>
      <c r="D180" s="107"/>
      <c r="E180" s="107"/>
      <c r="F180" s="107"/>
      <c r="G180" s="107"/>
      <c r="H180" s="108"/>
    </row>
    <row r="181" spans="1:8" ht="15.75" customHeight="1" x14ac:dyDescent="0.2">
      <c r="A181" s="67" t="s">
        <v>129</v>
      </c>
      <c r="B181" s="70" t="s">
        <v>17</v>
      </c>
      <c r="C181" s="92" t="s">
        <v>13</v>
      </c>
      <c r="D181" s="93"/>
      <c r="E181" s="93"/>
      <c r="F181" s="94"/>
      <c r="G181" s="10"/>
      <c r="H181" s="10"/>
    </row>
    <row r="182" spans="1:8" ht="15.75" x14ac:dyDescent="0.2">
      <c r="A182" s="68"/>
      <c r="B182" s="71"/>
      <c r="C182" s="95" t="s">
        <v>55</v>
      </c>
      <c r="D182" s="89"/>
      <c r="E182" s="89"/>
      <c r="F182" s="96"/>
      <c r="G182" s="7"/>
      <c r="H182" s="7"/>
    </row>
    <row r="183" spans="1:8" ht="39.75" customHeight="1" x14ac:dyDescent="0.2">
      <c r="A183" s="68"/>
      <c r="B183" s="71"/>
      <c r="C183" s="95" t="s">
        <v>18</v>
      </c>
      <c r="D183" s="89"/>
      <c r="E183" s="89"/>
      <c r="F183" s="96"/>
      <c r="G183" s="7"/>
      <c r="H183" s="7"/>
    </row>
    <row r="184" spans="1:8" ht="37.5" customHeight="1" x14ac:dyDescent="0.2">
      <c r="A184" s="68"/>
      <c r="B184" s="71"/>
      <c r="C184" s="95" t="s">
        <v>49</v>
      </c>
      <c r="D184" s="89"/>
      <c r="E184" s="89"/>
      <c r="F184" s="96"/>
      <c r="G184" s="7"/>
      <c r="H184" s="7"/>
    </row>
    <row r="185" spans="1:8" ht="15.75" x14ac:dyDescent="0.2">
      <c r="A185" s="68"/>
      <c r="B185" s="71"/>
      <c r="C185" s="95" t="s">
        <v>48</v>
      </c>
      <c r="D185" s="89"/>
      <c r="E185" s="89"/>
      <c r="F185" s="96"/>
      <c r="G185" s="7"/>
      <c r="H185" s="7"/>
    </row>
    <row r="186" spans="1:8" ht="15.75" x14ac:dyDescent="0.2">
      <c r="A186" s="68"/>
      <c r="B186" s="71"/>
      <c r="C186" s="97"/>
      <c r="D186" s="98"/>
      <c r="E186" s="98"/>
      <c r="F186" s="99"/>
      <c r="G186" s="7"/>
      <c r="H186" s="7"/>
    </row>
    <row r="187" spans="1:8" ht="15.75" x14ac:dyDescent="0.2">
      <c r="A187" s="68"/>
      <c r="B187" s="71"/>
      <c r="C187" s="100" t="s">
        <v>14</v>
      </c>
      <c r="D187" s="101"/>
      <c r="E187" s="101"/>
      <c r="F187" s="102"/>
      <c r="G187" s="7"/>
      <c r="H187" s="7"/>
    </row>
    <row r="188" spans="1:8" ht="51.75" customHeight="1" x14ac:dyDescent="0.2">
      <c r="A188" s="68"/>
      <c r="B188" s="71"/>
      <c r="C188" s="103" t="s">
        <v>115</v>
      </c>
      <c r="D188" s="104"/>
      <c r="E188" s="104"/>
      <c r="F188" s="105"/>
      <c r="G188" s="5"/>
      <c r="H188" s="5"/>
    </row>
    <row r="189" spans="1:8" ht="48" customHeight="1" x14ac:dyDescent="0.2">
      <c r="A189" s="69"/>
      <c r="B189" s="72"/>
      <c r="C189" s="91" t="s">
        <v>56</v>
      </c>
      <c r="D189" s="91"/>
      <c r="E189" s="91"/>
      <c r="F189" s="91"/>
      <c r="G189" s="11">
        <v>102.99</v>
      </c>
      <c r="H189" s="51" t="s">
        <v>128</v>
      </c>
    </row>
    <row r="190" spans="1:8" ht="15.75" customHeight="1" x14ac:dyDescent="0.2">
      <c r="A190" s="67" t="s">
        <v>130</v>
      </c>
      <c r="B190" s="70" t="s">
        <v>25</v>
      </c>
      <c r="C190" s="92" t="s">
        <v>13</v>
      </c>
      <c r="D190" s="93"/>
      <c r="E190" s="93"/>
      <c r="F190" s="93"/>
      <c r="G190" s="47"/>
      <c r="H190" s="75"/>
    </row>
    <row r="191" spans="1:8" ht="7.5" customHeight="1" x14ac:dyDescent="0.2">
      <c r="A191" s="68"/>
      <c r="B191" s="71"/>
      <c r="C191" s="16"/>
      <c r="D191" s="46"/>
      <c r="E191" s="17"/>
      <c r="F191" s="41"/>
      <c r="G191" s="7"/>
      <c r="H191" s="76"/>
    </row>
    <row r="192" spans="1:8" ht="15.75" x14ac:dyDescent="0.2">
      <c r="A192" s="68"/>
      <c r="B192" s="71"/>
      <c r="C192" s="45" t="s">
        <v>32</v>
      </c>
      <c r="D192" s="50" t="s">
        <v>120</v>
      </c>
      <c r="E192" s="17"/>
      <c r="F192" s="41"/>
      <c r="G192" s="7"/>
      <c r="H192" s="76"/>
    </row>
    <row r="193" spans="1:8" ht="34.5" customHeight="1" x14ac:dyDescent="0.2">
      <c r="A193" s="68"/>
      <c r="B193" s="71"/>
      <c r="C193" s="95" t="s">
        <v>31</v>
      </c>
      <c r="D193" s="89"/>
      <c r="E193" s="89"/>
      <c r="F193" s="89"/>
      <c r="G193" s="48"/>
      <c r="H193" s="76"/>
    </row>
    <row r="194" spans="1:8" ht="15.75" x14ac:dyDescent="0.2">
      <c r="A194" s="68"/>
      <c r="B194" s="71"/>
      <c r="C194" s="109" t="s">
        <v>121</v>
      </c>
      <c r="D194" s="110"/>
      <c r="E194" s="110"/>
      <c r="F194" s="111"/>
      <c r="G194" s="48"/>
      <c r="H194" s="76"/>
    </row>
    <row r="195" spans="1:8" ht="34.5" customHeight="1" x14ac:dyDescent="0.2">
      <c r="A195" s="68"/>
      <c r="B195" s="71"/>
      <c r="C195" s="112" t="s">
        <v>51</v>
      </c>
      <c r="D195" s="113"/>
      <c r="E195" s="113"/>
      <c r="F195" s="113"/>
      <c r="G195" s="9"/>
      <c r="H195" s="76"/>
    </row>
    <row r="196" spans="1:8" ht="15.75" x14ac:dyDescent="0.2">
      <c r="A196" s="68"/>
      <c r="B196" s="71"/>
      <c r="C196" s="87" t="s">
        <v>30</v>
      </c>
      <c r="D196" s="88"/>
      <c r="E196" s="15" t="s">
        <v>6</v>
      </c>
      <c r="F196" s="89" t="s">
        <v>8</v>
      </c>
      <c r="G196" s="9"/>
      <c r="H196" s="76"/>
    </row>
    <row r="197" spans="1:8" ht="15.75" x14ac:dyDescent="0.2">
      <c r="A197" s="68"/>
      <c r="B197" s="71"/>
      <c r="C197" s="87"/>
      <c r="D197" s="88"/>
      <c r="E197" s="14" t="s">
        <v>7</v>
      </c>
      <c r="F197" s="90"/>
      <c r="G197" s="9"/>
      <c r="H197" s="76"/>
    </row>
    <row r="198" spans="1:8" ht="39" customHeight="1" x14ac:dyDescent="0.2">
      <c r="A198" s="68"/>
      <c r="B198" s="71"/>
      <c r="C198" s="112" t="s">
        <v>29</v>
      </c>
      <c r="D198" s="113"/>
      <c r="E198" s="113"/>
      <c r="F198" s="113"/>
      <c r="G198" s="9"/>
      <c r="H198" s="76"/>
    </row>
    <row r="199" spans="1:8" ht="34.5" customHeight="1" x14ac:dyDescent="0.2">
      <c r="A199" s="68"/>
      <c r="B199" s="71"/>
      <c r="C199" s="120" t="s">
        <v>28</v>
      </c>
      <c r="D199" s="121"/>
      <c r="E199" s="121"/>
      <c r="F199" s="121"/>
      <c r="G199" s="9"/>
      <c r="H199" s="76"/>
    </row>
    <row r="200" spans="1:8" ht="15.75" x14ac:dyDescent="0.2">
      <c r="A200" s="68"/>
      <c r="B200" s="71"/>
      <c r="C200" s="122" t="s">
        <v>14</v>
      </c>
      <c r="D200" s="123"/>
      <c r="E200" s="123"/>
      <c r="F200" s="123"/>
      <c r="G200" s="22"/>
      <c r="H200" s="76"/>
    </row>
    <row r="201" spans="1:8" ht="15.75" x14ac:dyDescent="0.2">
      <c r="A201" s="68"/>
      <c r="B201" s="71"/>
      <c r="C201" s="133" t="s">
        <v>123</v>
      </c>
      <c r="D201" s="134"/>
      <c r="E201" s="134"/>
      <c r="F201" s="134"/>
      <c r="G201" s="21"/>
      <c r="H201" s="77"/>
    </row>
    <row r="202" spans="1:8" ht="37.5" customHeight="1" x14ac:dyDescent="0.2">
      <c r="A202" s="69"/>
      <c r="B202" s="72"/>
      <c r="C202" s="157" t="s">
        <v>27</v>
      </c>
      <c r="D202" s="157"/>
      <c r="E202" s="78"/>
      <c r="F202" s="78"/>
      <c r="G202" s="36">
        <f>102.99/95.16*100</f>
        <v>108.23</v>
      </c>
      <c r="H202" s="19" t="s">
        <v>131</v>
      </c>
    </row>
    <row r="203" spans="1:8" ht="42" customHeight="1" x14ac:dyDescent="0.2">
      <c r="A203" s="63" t="s">
        <v>135</v>
      </c>
      <c r="B203" s="62" t="s">
        <v>21</v>
      </c>
      <c r="C203" s="64" t="s">
        <v>26</v>
      </c>
      <c r="D203" s="217" t="s">
        <v>116</v>
      </c>
      <c r="E203" s="217"/>
      <c r="F203" s="218"/>
      <c r="G203" s="39">
        <f>(G202+G189)/2</f>
        <v>105.61</v>
      </c>
      <c r="H203" s="65"/>
    </row>
    <row r="204" spans="1:8" ht="20.25" customHeight="1" x14ac:dyDescent="0.2">
      <c r="A204" s="186" t="s">
        <v>39</v>
      </c>
      <c r="B204" s="187"/>
      <c r="C204" s="187"/>
      <c r="D204" s="187"/>
      <c r="E204" s="187"/>
      <c r="F204" s="187"/>
      <c r="G204" s="187"/>
      <c r="H204" s="188"/>
    </row>
    <row r="205" spans="1:8" ht="66.75" customHeight="1" x14ac:dyDescent="0.2">
      <c r="A205" s="43" t="s">
        <v>4</v>
      </c>
      <c r="B205" s="43" t="s">
        <v>5</v>
      </c>
      <c r="C205" s="212" t="s">
        <v>2</v>
      </c>
      <c r="D205" s="212"/>
      <c r="E205" s="212"/>
      <c r="F205" s="212"/>
      <c r="G205" s="43" t="s">
        <v>16</v>
      </c>
      <c r="H205" s="43" t="s">
        <v>3</v>
      </c>
    </row>
    <row r="206" spans="1:8" ht="15.75" x14ac:dyDescent="0.2">
      <c r="A206" s="161" t="s">
        <v>140</v>
      </c>
      <c r="B206" s="177" t="s">
        <v>141</v>
      </c>
      <c r="C206" s="180" t="s">
        <v>13</v>
      </c>
      <c r="D206" s="181"/>
      <c r="E206" s="181"/>
      <c r="F206" s="182"/>
      <c r="G206" s="1"/>
      <c r="H206" s="1"/>
    </row>
    <row r="207" spans="1:8" ht="15.75" x14ac:dyDescent="0.2">
      <c r="A207" s="162"/>
      <c r="B207" s="178"/>
      <c r="C207" s="183" t="s">
        <v>147</v>
      </c>
      <c r="D207" s="184"/>
      <c r="E207" s="184"/>
      <c r="F207" s="185"/>
      <c r="G207" s="2"/>
      <c r="H207" s="2"/>
    </row>
    <row r="208" spans="1:8" ht="38.25" customHeight="1" x14ac:dyDescent="0.2">
      <c r="A208" s="162"/>
      <c r="B208" s="178"/>
      <c r="C208" s="183" t="s">
        <v>148</v>
      </c>
      <c r="D208" s="184"/>
      <c r="E208" s="184"/>
      <c r="F208" s="185"/>
      <c r="G208" s="2"/>
      <c r="H208" s="2"/>
    </row>
    <row r="209" spans="1:8" ht="35.25" customHeight="1" x14ac:dyDescent="0.2">
      <c r="A209" s="162"/>
      <c r="B209" s="178"/>
      <c r="C209" s="214" t="s">
        <v>52</v>
      </c>
      <c r="D209" s="215"/>
      <c r="E209" s="215"/>
      <c r="F209" s="216"/>
      <c r="G209" s="2"/>
      <c r="H209" s="2"/>
    </row>
    <row r="210" spans="1:8" ht="21" customHeight="1" x14ac:dyDescent="0.2">
      <c r="A210" s="162"/>
      <c r="B210" s="178"/>
      <c r="C210" s="214" t="s">
        <v>53</v>
      </c>
      <c r="D210" s="215"/>
      <c r="E210" s="215"/>
      <c r="F210" s="216"/>
      <c r="G210" s="2"/>
      <c r="H210" s="2"/>
    </row>
    <row r="211" spans="1:8" ht="15.75" x14ac:dyDescent="0.2">
      <c r="A211" s="162"/>
      <c r="B211" s="178"/>
      <c r="C211" s="171" t="s">
        <v>14</v>
      </c>
      <c r="D211" s="172"/>
      <c r="E211" s="172"/>
      <c r="F211" s="173"/>
      <c r="G211" s="2"/>
      <c r="H211" s="2"/>
    </row>
    <row r="212" spans="1:8" ht="37.5" customHeight="1" x14ac:dyDescent="0.2">
      <c r="A212" s="162"/>
      <c r="B212" s="178"/>
      <c r="C212" s="174" t="s">
        <v>149</v>
      </c>
      <c r="D212" s="175"/>
      <c r="E212" s="175"/>
      <c r="F212" s="176"/>
      <c r="G212" s="35"/>
      <c r="H212" s="35"/>
    </row>
    <row r="213" spans="1:8" ht="47.25" customHeight="1" x14ac:dyDescent="0.2">
      <c r="A213" s="163"/>
      <c r="B213" s="179"/>
      <c r="C213" s="132" t="s">
        <v>151</v>
      </c>
      <c r="D213" s="132"/>
      <c r="E213" s="132"/>
      <c r="F213" s="132"/>
      <c r="G213" s="34">
        <v>100</v>
      </c>
      <c r="H213" s="33" t="s">
        <v>142</v>
      </c>
    </row>
    <row r="214" spans="1:8" ht="15.75" x14ac:dyDescent="0.2">
      <c r="A214" s="161" t="s">
        <v>143</v>
      </c>
      <c r="B214" s="177" t="s">
        <v>22</v>
      </c>
      <c r="C214" s="180" t="s">
        <v>13</v>
      </c>
      <c r="D214" s="181"/>
      <c r="E214" s="181"/>
      <c r="F214" s="182"/>
      <c r="G214" s="2"/>
      <c r="H214" s="2"/>
    </row>
    <row r="215" spans="1:8" ht="15.75" x14ac:dyDescent="0.2">
      <c r="A215" s="162"/>
      <c r="B215" s="178"/>
      <c r="C215" s="183" t="s">
        <v>40</v>
      </c>
      <c r="D215" s="184"/>
      <c r="E215" s="184"/>
      <c r="F215" s="185"/>
      <c r="G215" s="2"/>
      <c r="H215" s="2"/>
    </row>
    <row r="216" spans="1:8" ht="36" customHeight="1" x14ac:dyDescent="0.2">
      <c r="A216" s="162"/>
      <c r="B216" s="178"/>
      <c r="C216" s="183" t="s">
        <v>46</v>
      </c>
      <c r="D216" s="184"/>
      <c r="E216" s="184"/>
      <c r="F216" s="185"/>
      <c r="G216" s="2"/>
      <c r="H216" s="2"/>
    </row>
    <row r="217" spans="1:8" ht="15.75" customHeight="1" x14ac:dyDescent="0.2">
      <c r="A217" s="162"/>
      <c r="B217" s="178"/>
      <c r="C217" s="183" t="s">
        <v>41</v>
      </c>
      <c r="D217" s="184"/>
      <c r="E217" s="184"/>
      <c r="F217" s="185"/>
      <c r="G217" s="2"/>
      <c r="H217" s="2"/>
    </row>
    <row r="218" spans="1:8" ht="15.75" x14ac:dyDescent="0.2">
      <c r="A218" s="162"/>
      <c r="B218" s="178"/>
      <c r="C218" s="183" t="s">
        <v>42</v>
      </c>
      <c r="D218" s="184"/>
      <c r="E218" s="184"/>
      <c r="F218" s="185"/>
      <c r="G218" s="2"/>
      <c r="H218" s="2"/>
    </row>
    <row r="219" spans="1:8" ht="15.75" x14ac:dyDescent="0.2">
      <c r="A219" s="162"/>
      <c r="B219" s="178"/>
      <c r="C219" s="206"/>
      <c r="D219" s="207"/>
      <c r="E219" s="207"/>
      <c r="F219" s="208"/>
      <c r="G219" s="2"/>
      <c r="H219" s="2"/>
    </row>
    <row r="220" spans="1:8" ht="15.75" x14ac:dyDescent="0.2">
      <c r="A220" s="162"/>
      <c r="B220" s="178"/>
      <c r="C220" s="171" t="s">
        <v>14</v>
      </c>
      <c r="D220" s="172"/>
      <c r="E220" s="172"/>
      <c r="F220" s="173"/>
      <c r="G220" s="2"/>
      <c r="H220" s="2"/>
    </row>
    <row r="221" spans="1:8" ht="15.75" x14ac:dyDescent="0.2">
      <c r="A221" s="162"/>
      <c r="B221" s="178"/>
      <c r="C221" s="209" t="s">
        <v>117</v>
      </c>
      <c r="D221" s="210"/>
      <c r="E221" s="210"/>
      <c r="F221" s="211"/>
      <c r="G221" s="3"/>
      <c r="H221" s="3"/>
    </row>
    <row r="222" spans="1:8" ht="50.25" customHeight="1" x14ac:dyDescent="0.2">
      <c r="A222" s="163"/>
      <c r="B222" s="179"/>
      <c r="C222" s="132" t="s">
        <v>59</v>
      </c>
      <c r="D222" s="132"/>
      <c r="E222" s="132"/>
      <c r="F222" s="132"/>
      <c r="G222" s="34">
        <f>(G15+G49+G112+G155+G189)/5</f>
        <v>103.3</v>
      </c>
      <c r="H222" s="33" t="s">
        <v>128</v>
      </c>
    </row>
    <row r="223" spans="1:8" ht="15.75" x14ac:dyDescent="0.2">
      <c r="A223" s="161" t="s">
        <v>150</v>
      </c>
      <c r="B223" s="164" t="s">
        <v>23</v>
      </c>
      <c r="C223" s="167" t="s">
        <v>13</v>
      </c>
      <c r="D223" s="168"/>
      <c r="E223" s="168"/>
      <c r="F223" s="169"/>
      <c r="G223" s="189"/>
      <c r="H223" s="192"/>
    </row>
    <row r="224" spans="1:8" ht="18.75" x14ac:dyDescent="0.2">
      <c r="A224" s="162"/>
      <c r="B224" s="165"/>
      <c r="C224" s="195" t="s">
        <v>24</v>
      </c>
      <c r="D224" s="32" t="s">
        <v>60</v>
      </c>
      <c r="E224" s="196" t="s">
        <v>10</v>
      </c>
      <c r="F224" s="30"/>
      <c r="G224" s="190"/>
      <c r="H224" s="193"/>
    </row>
    <row r="225" spans="1:8" ht="18.75" x14ac:dyDescent="0.2">
      <c r="A225" s="162"/>
      <c r="B225" s="165"/>
      <c r="C225" s="195"/>
      <c r="D225" s="31" t="s">
        <v>43</v>
      </c>
      <c r="E225" s="196"/>
      <c r="F225" s="30"/>
      <c r="G225" s="190"/>
      <c r="H225" s="193"/>
    </row>
    <row r="226" spans="1:8" ht="84" customHeight="1" x14ac:dyDescent="0.2">
      <c r="A226" s="162"/>
      <c r="B226" s="165"/>
      <c r="C226" s="197" t="s">
        <v>118</v>
      </c>
      <c r="D226" s="198"/>
      <c r="E226" s="198"/>
      <c r="F226" s="199"/>
      <c r="G226" s="190"/>
      <c r="H226" s="193"/>
    </row>
    <row r="227" spans="1:8" ht="15.75" x14ac:dyDescent="0.2">
      <c r="A227" s="162"/>
      <c r="B227" s="165"/>
      <c r="C227" s="200" t="s">
        <v>14</v>
      </c>
      <c r="D227" s="201"/>
      <c r="E227" s="201"/>
      <c r="F227" s="202"/>
      <c r="G227" s="190"/>
      <c r="H227" s="193"/>
    </row>
    <row r="228" spans="1:8" ht="15.75" x14ac:dyDescent="0.2">
      <c r="A228" s="162"/>
      <c r="B228" s="165"/>
      <c r="C228" s="203" t="s">
        <v>119</v>
      </c>
      <c r="D228" s="204"/>
      <c r="E228" s="204"/>
      <c r="F228" s="205"/>
      <c r="G228" s="191"/>
      <c r="H228" s="194"/>
    </row>
    <row r="229" spans="1:8" ht="36.75" customHeight="1" x14ac:dyDescent="0.2">
      <c r="A229" s="163"/>
      <c r="B229" s="166"/>
      <c r="C229" s="170" t="s">
        <v>72</v>
      </c>
      <c r="D229" s="170"/>
      <c r="E229" s="170"/>
      <c r="F229" s="170"/>
      <c r="G229" s="29">
        <f>(G24+G87+G130+G164)/4</f>
        <v>92.85</v>
      </c>
      <c r="H229" s="28" t="s">
        <v>73</v>
      </c>
    </row>
    <row r="230" spans="1:8" ht="15.75" x14ac:dyDescent="0.2">
      <c r="A230" s="67" t="s">
        <v>144</v>
      </c>
      <c r="B230" s="148" t="s">
        <v>33</v>
      </c>
      <c r="C230" s="150" t="s">
        <v>13</v>
      </c>
      <c r="D230" s="151"/>
      <c r="E230" s="151"/>
      <c r="F230" s="152"/>
      <c r="G230" s="84"/>
      <c r="H230" s="135"/>
    </row>
    <row r="231" spans="1:8" ht="15.75" customHeight="1" x14ac:dyDescent="0.2">
      <c r="A231" s="68"/>
      <c r="B231" s="149"/>
      <c r="C231" s="27" t="s">
        <v>34</v>
      </c>
      <c r="D231" s="26" t="s">
        <v>152</v>
      </c>
      <c r="E231" s="25"/>
      <c r="F231" s="52"/>
      <c r="G231" s="153"/>
      <c r="H231" s="136"/>
    </row>
    <row r="232" spans="1:8" ht="36" customHeight="1" x14ac:dyDescent="0.2">
      <c r="A232" s="68"/>
      <c r="B232" s="149"/>
      <c r="C232" s="138" t="s">
        <v>44</v>
      </c>
      <c r="D232" s="139"/>
      <c r="E232" s="139"/>
      <c r="F232" s="140"/>
      <c r="G232" s="153"/>
      <c r="H232" s="136"/>
    </row>
    <row r="233" spans="1:8" ht="39" customHeight="1" x14ac:dyDescent="0.2">
      <c r="A233" s="68"/>
      <c r="B233" s="149"/>
      <c r="C233" s="141" t="s">
        <v>153</v>
      </c>
      <c r="D233" s="142"/>
      <c r="E233" s="142"/>
      <c r="F233" s="143"/>
      <c r="G233" s="153"/>
      <c r="H233" s="136"/>
    </row>
    <row r="234" spans="1:8" ht="36" customHeight="1" x14ac:dyDescent="0.2">
      <c r="A234" s="68"/>
      <c r="B234" s="149"/>
      <c r="C234" s="138" t="s">
        <v>54</v>
      </c>
      <c r="D234" s="139"/>
      <c r="E234" s="139"/>
      <c r="F234" s="139"/>
      <c r="G234" s="153"/>
      <c r="H234" s="136"/>
    </row>
    <row r="235" spans="1:8" ht="19.5" customHeight="1" x14ac:dyDescent="0.2">
      <c r="A235" s="68"/>
      <c r="B235" s="149"/>
      <c r="C235" s="144" t="s">
        <v>47</v>
      </c>
      <c r="D235" s="145"/>
      <c r="E235" s="24" t="s">
        <v>61</v>
      </c>
      <c r="F235" s="146" t="s">
        <v>8</v>
      </c>
      <c r="G235" s="153"/>
      <c r="H235" s="136"/>
    </row>
    <row r="236" spans="1:8" ht="19.5" customHeight="1" x14ac:dyDescent="0.2">
      <c r="A236" s="44"/>
      <c r="B236" s="45"/>
      <c r="C236" s="144"/>
      <c r="D236" s="145"/>
      <c r="E236" s="23" t="s">
        <v>62</v>
      </c>
      <c r="F236" s="147"/>
      <c r="G236" s="53"/>
      <c r="H236" s="136"/>
    </row>
    <row r="237" spans="1:8" ht="38.25" customHeight="1" x14ac:dyDescent="0.2">
      <c r="A237" s="44"/>
      <c r="B237" s="45"/>
      <c r="C237" s="138" t="s">
        <v>63</v>
      </c>
      <c r="D237" s="139"/>
      <c r="E237" s="139"/>
      <c r="F237" s="139"/>
      <c r="G237" s="53"/>
      <c r="H237" s="136"/>
    </row>
    <row r="238" spans="1:8" ht="34.5" customHeight="1" x14ac:dyDescent="0.2">
      <c r="A238" s="44"/>
      <c r="B238" s="45"/>
      <c r="C238" s="154" t="s">
        <v>64</v>
      </c>
      <c r="D238" s="155"/>
      <c r="E238" s="155"/>
      <c r="F238" s="155"/>
      <c r="G238" s="53"/>
      <c r="H238" s="136"/>
    </row>
    <row r="239" spans="1:8" ht="15.75" x14ac:dyDescent="0.2">
      <c r="A239" s="8"/>
      <c r="B239" s="7"/>
      <c r="C239" s="122" t="s">
        <v>14</v>
      </c>
      <c r="D239" s="123"/>
      <c r="E239" s="123"/>
      <c r="F239" s="156"/>
      <c r="G239" s="22"/>
      <c r="H239" s="136"/>
    </row>
    <row r="240" spans="1:8" ht="15.75" x14ac:dyDescent="0.2">
      <c r="A240" s="8"/>
      <c r="B240" s="7"/>
      <c r="C240" s="146" t="s">
        <v>126</v>
      </c>
      <c r="D240" s="146"/>
      <c r="E240" s="146"/>
      <c r="F240" s="146"/>
      <c r="G240" s="21"/>
      <c r="H240" s="137"/>
    </row>
    <row r="241" spans="1:8" ht="54.75" customHeight="1" x14ac:dyDescent="0.2">
      <c r="A241" s="6"/>
      <c r="B241" s="5"/>
      <c r="C241" s="157" t="s">
        <v>45</v>
      </c>
      <c r="D241" s="157"/>
      <c r="E241" s="78"/>
      <c r="F241" s="78"/>
      <c r="G241" s="20">
        <f>103.3/97.62*100</f>
        <v>105.82</v>
      </c>
      <c r="H241" s="19" t="s">
        <v>136</v>
      </c>
    </row>
    <row r="242" spans="1:8" ht="105.75" customHeight="1" x14ac:dyDescent="0.2">
      <c r="A242" s="60" t="s">
        <v>36</v>
      </c>
      <c r="B242" s="66" t="s">
        <v>35</v>
      </c>
      <c r="C242" s="61" t="s">
        <v>37</v>
      </c>
      <c r="D242" s="222" t="s">
        <v>154</v>
      </c>
      <c r="E242" s="222"/>
      <c r="F242" s="223"/>
      <c r="G242" s="34">
        <f>(G241+G229+G222+G213)/4</f>
        <v>100.49</v>
      </c>
      <c r="H242" s="19" t="s">
        <v>145</v>
      </c>
    </row>
  </sheetData>
  <mergeCells count="299">
    <mergeCell ref="G38:G39"/>
    <mergeCell ref="H38:H39"/>
    <mergeCell ref="A40:H40"/>
    <mergeCell ref="A7:A15"/>
    <mergeCell ref="B7:B15"/>
    <mergeCell ref="C11:F11"/>
    <mergeCell ref="C12:F12"/>
    <mergeCell ref="C13:F13"/>
    <mergeCell ref="C14:F14"/>
    <mergeCell ref="C15:F15"/>
    <mergeCell ref="H25:H36"/>
    <mergeCell ref="C16:F16"/>
    <mergeCell ref="C19:F19"/>
    <mergeCell ref="C20:F20"/>
    <mergeCell ref="A16:A24"/>
    <mergeCell ref="B16:B24"/>
    <mergeCell ref="G16:G20"/>
    <mergeCell ref="H16:H20"/>
    <mergeCell ref="B25:B37"/>
    <mergeCell ref="C21:F21"/>
    <mergeCell ref="C24:F24"/>
    <mergeCell ref="C34:F34"/>
    <mergeCell ref="C25:F25"/>
    <mergeCell ref="C31:D32"/>
    <mergeCell ref="A2:H2"/>
    <mergeCell ref="A3:H3"/>
    <mergeCell ref="A4:H4"/>
    <mergeCell ref="C5:F5"/>
    <mergeCell ref="A6:H6"/>
    <mergeCell ref="C7:F7"/>
    <mergeCell ref="C8:F8"/>
    <mergeCell ref="C9:F9"/>
    <mergeCell ref="C10:F10"/>
    <mergeCell ref="F31:F32"/>
    <mergeCell ref="C29:F29"/>
    <mergeCell ref="C30:F30"/>
    <mergeCell ref="C33:F33"/>
    <mergeCell ref="C17:C18"/>
    <mergeCell ref="E17:E18"/>
    <mergeCell ref="C22:F22"/>
    <mergeCell ref="C23:F23"/>
    <mergeCell ref="C35:F35"/>
    <mergeCell ref="C36:F36"/>
    <mergeCell ref="C37:F37"/>
    <mergeCell ref="B206:B213"/>
    <mergeCell ref="C206:F206"/>
    <mergeCell ref="C207:F207"/>
    <mergeCell ref="C208:F208"/>
    <mergeCell ref="C209:F209"/>
    <mergeCell ref="C210:F210"/>
    <mergeCell ref="C202:F202"/>
    <mergeCell ref="D203:F203"/>
    <mergeCell ref="A190:A202"/>
    <mergeCell ref="B190:B202"/>
    <mergeCell ref="C190:F190"/>
    <mergeCell ref="C193:F193"/>
    <mergeCell ref="C198:F198"/>
    <mergeCell ref="C199:F199"/>
    <mergeCell ref="C200:F200"/>
    <mergeCell ref="C201:F201"/>
    <mergeCell ref="A38:A39"/>
    <mergeCell ref="B38:B39"/>
    <mergeCell ref="C38:C39"/>
    <mergeCell ref="D38:F39"/>
    <mergeCell ref="C84:F84"/>
    <mergeCell ref="C87:F87"/>
    <mergeCell ref="C152:F152"/>
    <mergeCell ref="C153:F153"/>
    <mergeCell ref="C154:F154"/>
    <mergeCell ref="C155:F155"/>
    <mergeCell ref="A156:A164"/>
    <mergeCell ref="B156:B164"/>
    <mergeCell ref="A88:A100"/>
    <mergeCell ref="B88:B100"/>
    <mergeCell ref="A113:A130"/>
    <mergeCell ref="B113:B130"/>
    <mergeCell ref="C219:F219"/>
    <mergeCell ref="C220:F220"/>
    <mergeCell ref="C221:F221"/>
    <mergeCell ref="C205:F205"/>
    <mergeCell ref="C43:F43"/>
    <mergeCell ref="C44:F44"/>
    <mergeCell ref="C45:F45"/>
    <mergeCell ref="C46:F46"/>
    <mergeCell ref="C47:F47"/>
    <mergeCell ref="C55:F55"/>
    <mergeCell ref="C60:F60"/>
    <mergeCell ref="C61:F61"/>
    <mergeCell ref="C62:F62"/>
    <mergeCell ref="C63:F63"/>
    <mergeCell ref="C75:F75"/>
    <mergeCell ref="C76:F76"/>
    <mergeCell ref="C77:F77"/>
    <mergeCell ref="C78:F78"/>
    <mergeCell ref="C85:D85"/>
    <mergeCell ref="C86:F86"/>
    <mergeCell ref="C94:D95"/>
    <mergeCell ref="C88:F88"/>
    <mergeCell ref="C91:F91"/>
    <mergeCell ref="C83:F83"/>
    <mergeCell ref="A223:A229"/>
    <mergeCell ref="C70:F70"/>
    <mergeCell ref="B223:B229"/>
    <mergeCell ref="C223:F223"/>
    <mergeCell ref="C229:F229"/>
    <mergeCell ref="C211:F211"/>
    <mergeCell ref="C212:F212"/>
    <mergeCell ref="C213:F213"/>
    <mergeCell ref="A214:A222"/>
    <mergeCell ref="B214:B222"/>
    <mergeCell ref="C214:F214"/>
    <mergeCell ref="C215:F215"/>
    <mergeCell ref="C216:F216"/>
    <mergeCell ref="C217:F217"/>
    <mergeCell ref="C218:F218"/>
    <mergeCell ref="A204:H204"/>
    <mergeCell ref="G223:G228"/>
    <mergeCell ref="H223:H228"/>
    <mergeCell ref="C224:C225"/>
    <mergeCell ref="E224:E225"/>
    <mergeCell ref="C226:F226"/>
    <mergeCell ref="C227:F227"/>
    <mergeCell ref="C228:F228"/>
    <mergeCell ref="A206:A213"/>
    <mergeCell ref="G50:G54"/>
    <mergeCell ref="H101:H102"/>
    <mergeCell ref="C109:F109"/>
    <mergeCell ref="A103:H103"/>
    <mergeCell ref="H88:H99"/>
    <mergeCell ref="C28:F28"/>
    <mergeCell ref="A25:A37"/>
    <mergeCell ref="C96:F96"/>
    <mergeCell ref="H50:H54"/>
    <mergeCell ref="C51:C52"/>
    <mergeCell ref="E51:E52"/>
    <mergeCell ref="C53:F53"/>
    <mergeCell ref="C54:F54"/>
    <mergeCell ref="C48:F48"/>
    <mergeCell ref="C42:F42"/>
    <mergeCell ref="F94:F95"/>
    <mergeCell ref="C49:F49"/>
    <mergeCell ref="C50:F50"/>
    <mergeCell ref="C66:F66"/>
    <mergeCell ref="C67:F67"/>
    <mergeCell ref="C68:F68"/>
    <mergeCell ref="C69:F69"/>
    <mergeCell ref="C92:F92"/>
    <mergeCell ref="C93:F93"/>
    <mergeCell ref="D242:F242"/>
    <mergeCell ref="H230:H240"/>
    <mergeCell ref="C232:F232"/>
    <mergeCell ref="C233:F233"/>
    <mergeCell ref="C234:F234"/>
    <mergeCell ref="C235:D236"/>
    <mergeCell ref="F235:F236"/>
    <mergeCell ref="C237:F237"/>
    <mergeCell ref="A230:A235"/>
    <mergeCell ref="B230:B235"/>
    <mergeCell ref="C230:F230"/>
    <mergeCell ref="G230:G235"/>
    <mergeCell ref="C238:F238"/>
    <mergeCell ref="C239:F239"/>
    <mergeCell ref="C240:F240"/>
    <mergeCell ref="C241:F241"/>
    <mergeCell ref="C222:F222"/>
    <mergeCell ref="C97:F97"/>
    <mergeCell ref="C98:F98"/>
    <mergeCell ref="C99:F99"/>
    <mergeCell ref="C100:F100"/>
    <mergeCell ref="A41:A49"/>
    <mergeCell ref="B41:B49"/>
    <mergeCell ref="C41:F41"/>
    <mergeCell ref="C56:F56"/>
    <mergeCell ref="C57:F57"/>
    <mergeCell ref="C58:F58"/>
    <mergeCell ref="C64:F64"/>
    <mergeCell ref="C59:F59"/>
    <mergeCell ref="C65:F65"/>
    <mergeCell ref="A50:A87"/>
    <mergeCell ref="B50:B87"/>
    <mergeCell ref="C79:F79"/>
    <mergeCell ref="C80:F80"/>
    <mergeCell ref="C71:F71"/>
    <mergeCell ref="C72:F72"/>
    <mergeCell ref="C73:F73"/>
    <mergeCell ref="C74:F74"/>
    <mergeCell ref="C81:F81"/>
    <mergeCell ref="C82:F82"/>
    <mergeCell ref="G101:G102"/>
    <mergeCell ref="C125:F125"/>
    <mergeCell ref="C126:F126"/>
    <mergeCell ref="C127:F127"/>
    <mergeCell ref="C128:D128"/>
    <mergeCell ref="C104:F104"/>
    <mergeCell ref="C105:F105"/>
    <mergeCell ref="C106:F106"/>
    <mergeCell ref="C111:F111"/>
    <mergeCell ref="C112:F112"/>
    <mergeCell ref="C101:C102"/>
    <mergeCell ref="D101:F102"/>
    <mergeCell ref="C110:F110"/>
    <mergeCell ref="C107:F107"/>
    <mergeCell ref="C108:F108"/>
    <mergeCell ref="C119:F119"/>
    <mergeCell ref="C120:F120"/>
    <mergeCell ref="C121:F121"/>
    <mergeCell ref="C122:F122"/>
    <mergeCell ref="C118:F118"/>
    <mergeCell ref="C123:F123"/>
    <mergeCell ref="C124:F124"/>
    <mergeCell ref="H113:H117"/>
    <mergeCell ref="C114:C115"/>
    <mergeCell ref="E114:E115"/>
    <mergeCell ref="C116:F116"/>
    <mergeCell ref="C117:F117"/>
    <mergeCell ref="C113:F113"/>
    <mergeCell ref="C137:D138"/>
    <mergeCell ref="C139:F139"/>
    <mergeCell ref="C140:F140"/>
    <mergeCell ref="G113:G117"/>
    <mergeCell ref="C131:F131"/>
    <mergeCell ref="F137:F138"/>
    <mergeCell ref="C136:F136"/>
    <mergeCell ref="C134:F134"/>
    <mergeCell ref="C135:F135"/>
    <mergeCell ref="C129:F129"/>
    <mergeCell ref="C130:F130"/>
    <mergeCell ref="H131:H141"/>
    <mergeCell ref="G144:G145"/>
    <mergeCell ref="C142:F142"/>
    <mergeCell ref="C143:F143"/>
    <mergeCell ref="A147:A155"/>
    <mergeCell ref="B147:B155"/>
    <mergeCell ref="C141:F141"/>
    <mergeCell ref="C147:F147"/>
    <mergeCell ref="C148:F148"/>
    <mergeCell ref="C149:F149"/>
    <mergeCell ref="A131:A143"/>
    <mergeCell ref="B131:B143"/>
    <mergeCell ref="C173:F173"/>
    <mergeCell ref="C171:D172"/>
    <mergeCell ref="C174:F174"/>
    <mergeCell ref="C175:F175"/>
    <mergeCell ref="H144:H145"/>
    <mergeCell ref="A146:H146"/>
    <mergeCell ref="A144:A145"/>
    <mergeCell ref="B144:B145"/>
    <mergeCell ref="C150:F150"/>
    <mergeCell ref="C151:F151"/>
    <mergeCell ref="C144:C145"/>
    <mergeCell ref="D144:F145"/>
    <mergeCell ref="C188:F188"/>
    <mergeCell ref="A180:H180"/>
    <mergeCell ref="A181:A189"/>
    <mergeCell ref="B181:B189"/>
    <mergeCell ref="C194:F194"/>
    <mergeCell ref="C195:F195"/>
    <mergeCell ref="H165:H176"/>
    <mergeCell ref="G156:G160"/>
    <mergeCell ref="C161:F161"/>
    <mergeCell ref="C162:F162"/>
    <mergeCell ref="C163:F163"/>
    <mergeCell ref="C164:F164"/>
    <mergeCell ref="H156:H160"/>
    <mergeCell ref="C157:C158"/>
    <mergeCell ref="C159:F159"/>
    <mergeCell ref="C160:F160"/>
    <mergeCell ref="C156:F156"/>
    <mergeCell ref="C176:F176"/>
    <mergeCell ref="E157:E158"/>
    <mergeCell ref="C165:F165"/>
    <mergeCell ref="C168:F168"/>
    <mergeCell ref="C169:F169"/>
    <mergeCell ref="C170:F170"/>
    <mergeCell ref="F171:F172"/>
    <mergeCell ref="A165:A177"/>
    <mergeCell ref="B165:B177"/>
    <mergeCell ref="A104:A112"/>
    <mergeCell ref="B104:B112"/>
    <mergeCell ref="A101:A102"/>
    <mergeCell ref="B101:B102"/>
    <mergeCell ref="H190:H201"/>
    <mergeCell ref="C177:F177"/>
    <mergeCell ref="A178:A179"/>
    <mergeCell ref="B178:B179"/>
    <mergeCell ref="C178:C179"/>
    <mergeCell ref="D178:F179"/>
    <mergeCell ref="G178:G179"/>
    <mergeCell ref="H178:H179"/>
    <mergeCell ref="C196:D197"/>
    <mergeCell ref="F196:F197"/>
    <mergeCell ref="C189:F189"/>
    <mergeCell ref="C181:F181"/>
    <mergeCell ref="C182:F182"/>
    <mergeCell ref="C183:F183"/>
    <mergeCell ref="C184:F184"/>
    <mergeCell ref="C185:F185"/>
    <mergeCell ref="C186:F186"/>
    <mergeCell ref="C187:F187"/>
  </mergeCells>
  <pageMargins left="0.78740157480314965" right="0.39370078740157483" top="0.39370078740157483" bottom="0.39370078740157483" header="0.51181102362204722" footer="0.51181102362204722"/>
  <pageSetup paperSize="9" scale="48" fitToHeight="0" orientation="portrait" r:id="rId1"/>
  <headerFooter alignWithMargins="0"/>
  <rowBreaks count="5" manualBreakCount="5">
    <brk id="49" max="7" man="1"/>
    <brk id="87" max="7" man="1"/>
    <brk id="130" max="7" man="1"/>
    <brk id="179" max="7" man="1"/>
    <brk id="2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</vt:lpstr>
      <vt:lpstr>ДО!Заголовки_для_печати</vt:lpstr>
      <vt:lpstr>ДО!Область_печати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Михальченко Светлана Николаевна</cp:lastModifiedBy>
  <cp:lastPrinted>2017-03-31T13:47:01Z</cp:lastPrinted>
  <dcterms:created xsi:type="dcterms:W3CDTF">1996-10-08T23:32:33Z</dcterms:created>
  <dcterms:modified xsi:type="dcterms:W3CDTF">2017-03-31T13:48:27Z</dcterms:modified>
</cp:coreProperties>
</file>